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-255" windowWidth="15480" windowHeight="11640" activeTab="2"/>
  </bookViews>
  <sheets>
    <sheet name="priemonės" sheetId="1" r:id="rId1"/>
    <sheet name="šaltiniai" sheetId="4" r:id="rId2"/>
    <sheet name="vertinimo kriterijai" sheetId="3" r:id="rId3"/>
  </sheets>
  <definedNames>
    <definedName name="_xlnm.Print_Titles" localSheetId="0">priemonės!$5:$7</definedName>
    <definedName name="_xlnm.Print_Titles" localSheetId="2">'vertinimo kriterijai'!$4:$5</definedName>
  </definedNames>
  <calcPr calcId="125725"/>
</workbook>
</file>

<file path=xl/calcChain.xml><?xml version="1.0" encoding="utf-8"?>
<calcChain xmlns="http://schemas.openxmlformats.org/spreadsheetml/2006/main">
  <c r="N18" i="1"/>
  <c r="M18"/>
  <c r="L18"/>
  <c r="K18"/>
  <c r="J18"/>
  <c r="N35"/>
  <c r="M35"/>
  <c r="L35"/>
  <c r="K35"/>
  <c r="J35"/>
  <c r="I35"/>
  <c r="N8" i="4"/>
  <c r="M8"/>
  <c r="L8"/>
  <c r="K8"/>
  <c r="J11"/>
  <c r="I11"/>
  <c r="N10" l="1"/>
  <c r="M10"/>
  <c r="L10"/>
  <c r="K10"/>
  <c r="J10"/>
  <c r="N28" i="1"/>
  <c r="M28"/>
  <c r="L28"/>
  <c r="K28"/>
  <c r="J28"/>
  <c r="I28"/>
  <c r="I10" i="4"/>
  <c r="N30" i="1"/>
  <c r="M30"/>
  <c r="L30"/>
  <c r="K30"/>
  <c r="J30"/>
  <c r="I30"/>
  <c r="N55"/>
  <c r="M55"/>
  <c r="L55"/>
  <c r="K55"/>
  <c r="J55"/>
  <c r="I55"/>
  <c r="I48"/>
  <c r="N45"/>
  <c r="M45"/>
  <c r="L45"/>
  <c r="K45"/>
  <c r="J45"/>
  <c r="N42"/>
  <c r="M42"/>
  <c r="L42"/>
  <c r="L52" s="1"/>
  <c r="K42"/>
  <c r="J42"/>
  <c r="I18"/>
  <c r="I21"/>
  <c r="I25"/>
  <c r="I39"/>
  <c r="J21"/>
  <c r="J25"/>
  <c r="J31" s="1"/>
  <c r="J39"/>
  <c r="K21"/>
  <c r="K25"/>
  <c r="K31" s="1"/>
  <c r="K39"/>
  <c r="L21"/>
  <c r="L25"/>
  <c r="L31" s="1"/>
  <c r="L39"/>
  <c r="M21"/>
  <c r="M25"/>
  <c r="M39"/>
  <c r="N21"/>
  <c r="N25"/>
  <c r="N39"/>
  <c r="N48"/>
  <c r="N51"/>
  <c r="N63"/>
  <c r="N7" i="4" s="1"/>
  <c r="N16" s="1"/>
  <c r="M48" i="1"/>
  <c r="M51"/>
  <c r="M63"/>
  <c r="M7" i="4" s="1"/>
  <c r="M16" s="1"/>
  <c r="L48" i="1"/>
  <c r="L51"/>
  <c r="L63"/>
  <c r="K52"/>
  <c r="K48"/>
  <c r="K51"/>
  <c r="K63"/>
  <c r="J48"/>
  <c r="J51"/>
  <c r="J52" s="1"/>
  <c r="J63"/>
  <c r="I42"/>
  <c r="I45"/>
  <c r="I51"/>
  <c r="I63"/>
  <c r="I74"/>
  <c r="I77"/>
  <c r="I81" s="1"/>
  <c r="I80"/>
  <c r="N69"/>
  <c r="N70"/>
  <c r="M69"/>
  <c r="M70" s="1"/>
  <c r="M82" s="1"/>
  <c r="L69"/>
  <c r="L70"/>
  <c r="L82" s="1"/>
  <c r="K70"/>
  <c r="K7" i="4" s="1"/>
  <c r="K16" s="1"/>
  <c r="J69" i="1"/>
  <c r="J70" s="1"/>
  <c r="J8" i="4" s="1"/>
  <c r="J7" s="1"/>
  <c r="I69" i="1"/>
  <c r="I70" s="1"/>
  <c r="N74"/>
  <c r="N81"/>
  <c r="N77"/>
  <c r="N80"/>
  <c r="M74"/>
  <c r="M81"/>
  <c r="M77"/>
  <c r="M80"/>
  <c r="L74"/>
  <c r="L81"/>
  <c r="L77"/>
  <c r="L80"/>
  <c r="K74"/>
  <c r="K81"/>
  <c r="J74"/>
  <c r="J81" s="1"/>
  <c r="J77"/>
  <c r="J80"/>
  <c r="N82"/>
  <c r="N52" l="1"/>
  <c r="M52"/>
  <c r="J64"/>
  <c r="N31"/>
  <c r="I52"/>
  <c r="I64" s="1"/>
  <c r="I31"/>
  <c r="I82"/>
  <c r="I8" i="4"/>
  <c r="I7" s="1"/>
  <c r="I16" s="1"/>
  <c r="J82" i="1"/>
  <c r="M31"/>
  <c r="M64" s="1"/>
  <c r="M83" s="1"/>
  <c r="J83"/>
  <c r="J16" i="4"/>
  <c r="N64" i="1"/>
  <c r="N83" s="1"/>
  <c r="L64"/>
  <c r="L83" s="1"/>
  <c r="K64"/>
  <c r="K82"/>
  <c r="L7" i="4"/>
  <c r="L16" s="1"/>
  <c r="I83" i="1" l="1"/>
  <c r="K83"/>
</calcChain>
</file>

<file path=xl/sharedStrings.xml><?xml version="1.0" encoding="utf-8"?>
<sst xmlns="http://schemas.openxmlformats.org/spreadsheetml/2006/main" count="344" uniqueCount="168">
  <si>
    <t>Programos tikslo kodas</t>
  </si>
  <si>
    <t>Uždavinio kodas</t>
  </si>
  <si>
    <t>Priemonės kodas</t>
  </si>
  <si>
    <t>Priemonės pavadinimas</t>
  </si>
  <si>
    <t>Asignavimų valdytojo kodas</t>
  </si>
  <si>
    <t>Priemonės vykdytojo kodas</t>
  </si>
  <si>
    <t>Finansavimo šaltinis</t>
  </si>
  <si>
    <t>Iš viso</t>
  </si>
  <si>
    <t>Išlaidoms</t>
  </si>
  <si>
    <t>01</t>
  </si>
  <si>
    <t>Iš viso:</t>
  </si>
  <si>
    <t>02</t>
  </si>
  <si>
    <t>Iš viso uždaviniui:</t>
  </si>
  <si>
    <t>Iš viso tikslui:</t>
  </si>
  <si>
    <t xml:space="preserve">Iš viso  programai: </t>
  </si>
  <si>
    <t>Finansavimo šaltiniai</t>
  </si>
  <si>
    <t>Iš jų darbo užmokesčiui</t>
  </si>
  <si>
    <t>Finansavimo šaltinių suvestinė</t>
  </si>
  <si>
    <t>SAVIVALDYBĖS  LĖŠOS, IŠ VISO:</t>
  </si>
  <si>
    <t>KITI ŠALTINIAI, IŠ VISO:</t>
  </si>
  <si>
    <t>IŠ VISO:</t>
  </si>
  <si>
    <t>188769113</t>
  </si>
  <si>
    <t>0</t>
  </si>
  <si>
    <t>SB</t>
  </si>
  <si>
    <t>1-10</t>
  </si>
  <si>
    <t>03</t>
  </si>
  <si>
    <t>04</t>
  </si>
  <si>
    <t>Plėtoti Savivaldybės viešuosius ir tarptautinius ryšius</t>
  </si>
  <si>
    <t>Paskolų grąžinimas ir palūkanų mokėjimas</t>
  </si>
  <si>
    <t>05</t>
  </si>
  <si>
    <t>Valstybės tarnautojų etatų skaičius</t>
  </si>
  <si>
    <t>Tarybos narių skaičius</t>
  </si>
  <si>
    <t>Užtikrinti valdžios, valdymo ir administravimo kokybišką veiklą</t>
  </si>
  <si>
    <t>1.7.</t>
  </si>
  <si>
    <t>2.3.</t>
  </si>
  <si>
    <t>Gerinti Savivaldybės veiklą, didinti teikiamų administracinių paslaugų kokybę</t>
  </si>
  <si>
    <t>2.1.</t>
  </si>
  <si>
    <t>Paskolų ir palūkanų mokėjimas pagal grafiką proc.</t>
  </si>
  <si>
    <t>Administracijos direktoriaus rezervo lėšų naudojimas</t>
  </si>
  <si>
    <t>02 Strateginis tikslas. Efektyviai panaudojant žmogiškuosius ir finansinius išteklius vystyti konkurencingą ekonominę aplinką verslui ir kaimo plėtrai bei gerinti valdymo kokybę</t>
  </si>
  <si>
    <t>06</t>
  </si>
  <si>
    <t xml:space="preserve">Funkcinės klasifikacijos kodas </t>
  </si>
  <si>
    <t>SB(SP)</t>
  </si>
  <si>
    <t>Savivaldybės mero fondo lėšų naudojimas</t>
  </si>
  <si>
    <t>Pranešimų skaičius, vnt.</t>
  </si>
  <si>
    <t>TIKSLAI, UŽDAVINIAI, VERTINIMO KRITERIJAI IR JŲ REIKŠMĖS</t>
  </si>
  <si>
    <t>Vertinimo kriterijaus kodas</t>
  </si>
  <si>
    <t>Tikslų, uždavinių, vertinimo kriterijų pavadinimai ir mato vienetai</t>
  </si>
  <si>
    <t>Vertinimo kriterijų reikšmės</t>
  </si>
  <si>
    <t>_____________________________________________</t>
  </si>
  <si>
    <t>Finansinių įsipareigojimų vykdymas pagal pasirašytas sutartis arba patvirtintus grafikus (proc.)</t>
  </si>
  <si>
    <t>Darbuotojų, dirbančių pagal darbo sutartis, etatų skaičius</t>
  </si>
  <si>
    <t>Kontrolės ir audito tarnybos darbuotojų skaičius</t>
  </si>
  <si>
    <t>Naujesniais nei 5 metų kompiuteriais kompiuterizuotų darbo vietų skaičius, vnt.</t>
  </si>
  <si>
    <t>Paremtų fizinių bei juridinių asmenų skaičius iš Administracijos direktoriaus rezervo, vnt.</t>
  </si>
  <si>
    <t>Vartotojų, apsilankiusių Savivaldybės internetinėje svetainėje, skaičius tūkst. per metus</t>
  </si>
  <si>
    <t>Miestų partnerių skaičius vnt.</t>
  </si>
  <si>
    <t>02.06.01 Gerinti Savivaldybės veiklą, didinti teikiamų administracinių paslaugų kokybę</t>
  </si>
  <si>
    <t>R-02-06-01-01</t>
  </si>
  <si>
    <t>R-02-06-01-02</t>
  </si>
  <si>
    <t>R-02-06-01-03</t>
  </si>
  <si>
    <t>02.06.01-01 Užtikrinti valdžios, valdymo ir administravimo kokybišką veiklą</t>
  </si>
  <si>
    <t>P-02-06-01-01-01</t>
  </si>
  <si>
    <t>P-02-06-01-01-02</t>
  </si>
  <si>
    <t>P-02-06-01-01-03</t>
  </si>
  <si>
    <t>P-02-06-01-01-04</t>
  </si>
  <si>
    <t>P-02-06-01-03-01</t>
  </si>
  <si>
    <t>P-02-06-01-02-01</t>
  </si>
  <si>
    <t>P-02-06-01-03-02</t>
  </si>
  <si>
    <t>02.06.02 Plėtoti Savivaldybės viešuosius ir tarptautinius ryšius</t>
  </si>
  <si>
    <t>R-02-06-02-01</t>
  </si>
  <si>
    <t>P-02-06-02-01-01</t>
  </si>
  <si>
    <t>P-02-06-02-02-01</t>
  </si>
  <si>
    <t>P-02-06-02-02-02</t>
  </si>
  <si>
    <t>5.5</t>
  </si>
  <si>
    <t>2.1</t>
  </si>
  <si>
    <t>Lietuvos savivaldybių asociacijos nario mokestis</t>
  </si>
  <si>
    <t xml:space="preserve"> Kompiuterinės technikos ir licenzijuotos programinės įrangos įsigijimas</t>
  </si>
  <si>
    <t xml:space="preserve"> Kompiuterinės technikos ir programinės įrangos priežiūra</t>
  </si>
  <si>
    <t>Gerinti asmenų aptarnavimo „Vieno langelio" principu kokybę, suteikti paslaugas vietoje, nenukreipiant jų kitiems įstaigos tarnautojams ar darbuotojams</t>
  </si>
  <si>
    <t>Diegti savivaldybės administracijoje modernias informacines sistemas, plėsti e-paslaugų spektrą bei mažinti administracinę naštą</t>
  </si>
  <si>
    <t>5.2.</t>
  </si>
  <si>
    <t>02.06.01-03 Diegti savivaldybės administracijoje modernias informacines sistemas, plėsti e-paslaugų spektrą bei mažinti administracinę naštą</t>
  </si>
  <si>
    <t>P-02-06-01-03-03</t>
  </si>
  <si>
    <t>P-02-06-01-03-04</t>
  </si>
  <si>
    <t>Įsigyta programinės įrangos licenzijų skaičius, vnt.</t>
  </si>
  <si>
    <t>P-02-06-01-02-02</t>
  </si>
  <si>
    <t>Privatizuota objektų skaičius, vnt.</t>
  </si>
  <si>
    <t>Studijų rėmimo fondo naudojimas</t>
  </si>
  <si>
    <t>4.1.</t>
  </si>
  <si>
    <t>Savivaldybės administracijos veiklos užtikrinimas:</t>
  </si>
  <si>
    <t>Kaimiškosios seniūnijos</t>
  </si>
  <si>
    <t xml:space="preserve">Administracija </t>
  </si>
  <si>
    <t>09</t>
  </si>
  <si>
    <t>08</t>
  </si>
  <si>
    <t>Duomenų šaltinis</t>
  </si>
  <si>
    <t>turtui įsigyti</t>
  </si>
  <si>
    <t xml:space="preserve">turtui įsigyti </t>
  </si>
  <si>
    <t>Savivaldybės biudžeto lėšos SB</t>
  </si>
  <si>
    <t>Biudžetinių įstaigų pajamos (pajamos už suteikiamas paslaugas) SB(SP)</t>
  </si>
  <si>
    <t>Turto skyrius</t>
  </si>
  <si>
    <t>2018m.</t>
  </si>
  <si>
    <t>Tūkst.Eur</t>
  </si>
  <si>
    <t>Nevyriausybinių organizacijų, religinių bendrijų ir menininkų projektų dalinis finansavimas</t>
  </si>
  <si>
    <t>Juridinis skyrius</t>
  </si>
  <si>
    <t>Finansų skyrius</t>
  </si>
  <si>
    <t>Informatikos ir informacijos skyrius</t>
  </si>
  <si>
    <t>Paslaugas suteikti per optimaliai trumpiausią laiką nelaukiant, kol sueis įstatymo nustatytas terminas</t>
  </si>
  <si>
    <t>Administracijos padaliniai</t>
  </si>
  <si>
    <t>Suteikta paslaugų per optimaliai trumpiausią laiką, nelaukiant įstatymais nustatyto termino, proc. nuo visų suteiktų paslaugų</t>
  </si>
  <si>
    <t>Strateginio planavimo skyrius</t>
  </si>
  <si>
    <t>P-02-06-01-03-05</t>
  </si>
  <si>
    <t>P-02-06-01-03-06</t>
  </si>
  <si>
    <t xml:space="preserve">Plėtoti bei stiprinti tarptautinį bendradarbiavimą ir ryšius su šalies savivaldybėmis, dalyvauti vietos ir tarptautinių organizacijų veikloje </t>
  </si>
  <si>
    <t>Užsienio šalių delegacijų priėmimai ir reprezentacinės priemonės</t>
  </si>
  <si>
    <t>Vykdytų priemonių skaičius</t>
  </si>
  <si>
    <t>Viešųjų ryšių tarnyba</t>
  </si>
  <si>
    <t xml:space="preserve">02.06.02-02 Plėtoti bei stiprinti tarptautinį bendradarbiavimą ir ryšius su šalies savivaldybėmis, dalyvauti vietos ir tarptautinių organizacijų veikloje </t>
  </si>
  <si>
    <t>El.paslaugų teikimas 4 lygiu, vnt</t>
  </si>
  <si>
    <t>Bendrasis skyrius</t>
  </si>
  <si>
    <t>Savivaldybės naudojamų informacinių sistemų ir valstybės registrų skaičius</t>
  </si>
  <si>
    <t xml:space="preserve"> Užtikrinti efektyvią savivaldybės reprezentaciją ir įgyvendinti savivaldybės viešųjų ryšių strategiją.</t>
  </si>
  <si>
    <t>Savivaldybės naujienų ir renginių viešinimas visuomenės informavimo priemonėse</t>
  </si>
  <si>
    <t>02.06.02-01 Užtikrinti efektyvią savivaldybės reprezentaciją ir įgyvendinti savivaldybės viešųjų ryšių strategiją.</t>
  </si>
  <si>
    <t>Reguliariai peržiūrėti ir koreguoti administracinių paslaugų teikimo aprašymus, atnaujintą informaciją skelbti savivaldybės interneto svetainėje</t>
  </si>
  <si>
    <t>Dokumentų valdymą savivaldybės administracijoje perkelti į el. erdvę</t>
  </si>
  <si>
    <t xml:space="preserve">Informacinių technologijų ir elektroninių paslaugų plėtojimas savivaldybės administracijoje: </t>
  </si>
  <si>
    <t>VšĮ euroregiono  „Nemunas" programos finansavimas</t>
  </si>
  <si>
    <t xml:space="preserve">Tūkst. Eur
</t>
  </si>
  <si>
    <t>Kontrolės ir audito tarnybos finansinio, ūkinio bei materialinio aptarnavimo užtikrinimas</t>
  </si>
  <si>
    <t>Savivaldybės tarybos finansinio, ūkinio bei materialinio aptarnavimo užtikrinimas</t>
  </si>
  <si>
    <r>
      <t xml:space="preserve"> </t>
    </r>
    <r>
      <rPr>
        <b/>
        <sz val="10"/>
        <rFont val="Times New Roman"/>
        <family val="1"/>
        <charset val="186"/>
      </rPr>
      <t>Savivaldybei nuosavybės teise priklausančio ir patikėjimo teise valdomo turto valdymas, naudojimas ir disponavimas</t>
    </r>
    <r>
      <rPr>
        <b/>
        <sz val="10"/>
        <color indexed="10"/>
        <rFont val="Times New Roman"/>
        <family val="1"/>
        <charset val="186"/>
      </rPr>
      <t xml:space="preserve"> </t>
    </r>
  </si>
  <si>
    <t>Kitos su savivaldybės turto valdymu ir disponavimu susijusios reikmės ( išlaidos, susiję su žemės sklypų ribų nustatymu; išlaidos, susiję su nuomos mokesčio rinkimu ir apskaita, patalpų išlaikymo išlaidos; išlaidos, susiję su negyvenamųjų patalpų nuomos konkursų organizavimu; samdomų ekspertų turto vertei nustatyti, notarų, antstolių, audito, vertėjų ir kt. ekspertų paslaugoms apmokėti; kitos išlaidos.)</t>
  </si>
  <si>
    <t>P-02-06-01-03-07</t>
  </si>
  <si>
    <t>2019m.</t>
  </si>
  <si>
    <t xml:space="preserve">06 Savivaldybės valdymo programa </t>
  </si>
  <si>
    <r>
      <t xml:space="preserve">VALDYMO </t>
    </r>
    <r>
      <rPr>
        <b/>
        <sz val="11"/>
        <rFont val="Times New Roman"/>
        <family val="1"/>
        <charset val="186"/>
      </rPr>
      <t xml:space="preserve">PROGRAMOS (Nr.06) TIKSLAI, UŽDAVINIAI, PRIEMONĖS IR ASIGNAVIMAI                                                                                                              </t>
    </r>
    <r>
      <rPr>
        <sz val="11"/>
        <rFont val="Times New Roman"/>
        <family val="1"/>
      </rPr>
      <t xml:space="preserve">
</t>
    </r>
  </si>
  <si>
    <t>SAVIVALDYBĖS VALDYMO PROGRAMOS (06)</t>
  </si>
  <si>
    <t>02.06.01-02 Užtikrinti lėšų tikslinį panaudojimą</t>
  </si>
  <si>
    <t>Savivaldybės administracijos darbuotojui tenkantis aptarnauti savivaldybės gyventojų skaičius</t>
  </si>
  <si>
    <t>Savivaldybės remiamų NVO parengtų programų, projektų ar iniciatyvų skaičius, vnt</t>
  </si>
  <si>
    <t>Elektroniniu būdu teikiamų administracinių paslaugų dalis (proc.) nuo visų savivaldybės teikiamų administracinių paslaugų</t>
  </si>
  <si>
    <t>Užtikrinti lėšų tikslinį panaudojimą</t>
  </si>
  <si>
    <t xml:space="preserve">Išlaidos, susiję su savivaldybės turto inventorizacija, teisine registracija </t>
  </si>
  <si>
    <t>Skatinti asmenis ar ūkio subjektus naudotis elektroninėmis paslaugomis savivaldybės interneto svetainėje</t>
  </si>
  <si>
    <t>P-02-06-01-02-03</t>
  </si>
  <si>
    <t>P-02-06-01-02-04</t>
  </si>
  <si>
    <t>0.1.</t>
  </si>
  <si>
    <t>0.2.</t>
  </si>
  <si>
    <t>18876911</t>
  </si>
  <si>
    <t>2020m.</t>
  </si>
  <si>
    <t>2018-ųjų metų asignavimų planas</t>
  </si>
  <si>
    <t>Numatomi 2019- ųjų metų asignavimai</t>
  </si>
  <si>
    <t>Numatomi 2020 -ųjų metų asignavimai</t>
  </si>
  <si>
    <t xml:space="preserve"> 2018-2020 M. MARIJAMPOLĖS SAVIVALDYBĖS</t>
  </si>
  <si>
    <t>Numatomi 2020-ųjų metų asignavimai</t>
  </si>
  <si>
    <t>Marijampolės savivaldybės korupcijos prevencijos programos įgyvendinimas</t>
  </si>
  <si>
    <t>Paslaugų ir asmenų aptarnavimo kokybės gerinimas Marijampolės savivaldybėje</t>
  </si>
  <si>
    <t>ES</t>
  </si>
  <si>
    <t xml:space="preserve"> 1.9. 9.2.</t>
  </si>
  <si>
    <t>Europos Sąjungos struktūrinių fondų lėšos (ES)</t>
  </si>
  <si>
    <t>P-02-06-01-01-05</t>
  </si>
  <si>
    <t>Kokybės vadybos metodo įdiegimas</t>
  </si>
  <si>
    <t>Planavimo ir investicijų skyrius</t>
  </si>
  <si>
    <t>P</t>
  </si>
  <si>
    <t>Paskolos lėšos (P)</t>
  </si>
  <si>
    <t>Asmenų , pasinaudojusių savivaldybės teikiamomis elektroninėmis paslaugomis, skaičius per metus</t>
  </si>
  <si>
    <t>Parengtų Savivaldybės administracijoje elektroninių dokumentų dalis, proc.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</si>
</sst>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8"/>
      <name val="Arial"/>
      <family val="2"/>
      <charset val="186"/>
    </font>
    <font>
      <b/>
      <sz val="12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color indexed="10"/>
      <name val="Times New Roman"/>
      <family val="1"/>
    </font>
    <font>
      <sz val="10"/>
      <color indexed="10"/>
      <name val="Arial"/>
      <family val="2"/>
      <charset val="186"/>
    </font>
    <font>
      <b/>
      <sz val="10"/>
      <color indexed="10"/>
      <name val="Times New Roman"/>
      <family val="1"/>
    </font>
    <font>
      <b/>
      <sz val="9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Arial"/>
      <family val="2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color indexed="10"/>
      <name val="Times New Roman"/>
      <family val="1"/>
      <charset val="186"/>
    </font>
    <font>
      <sz val="8"/>
      <color indexed="10"/>
      <name val="Times New Roman"/>
      <family val="1"/>
    </font>
    <font>
      <sz val="7"/>
      <name val="Times New Roman"/>
      <family val="1"/>
      <charset val="186"/>
    </font>
    <font>
      <sz val="10"/>
      <name val="Arial"/>
      <family val="2"/>
      <charset val="186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sz val="1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0">
    <xf numFmtId="0" fontId="0" fillId="0" borderId="0" xfId="0"/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49" fontId="6" fillId="2" borderId="2" xfId="0" applyNumberFormat="1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 vertical="top"/>
    </xf>
    <xf numFmtId="49" fontId="6" fillId="2" borderId="4" xfId="0" applyNumberFormat="1" applyFont="1" applyFill="1" applyBorder="1" applyAlignment="1">
      <alignment horizontal="center" vertical="top"/>
    </xf>
    <xf numFmtId="49" fontId="6" fillId="2" borderId="5" xfId="0" applyNumberFormat="1" applyFont="1" applyFill="1" applyBorder="1" applyAlignment="1">
      <alignment horizontal="center" vertical="top"/>
    </xf>
    <xf numFmtId="0" fontId="8" fillId="3" borderId="0" xfId="0" applyFont="1" applyFill="1" applyAlignment="1">
      <alignment vertical="top"/>
    </xf>
    <xf numFmtId="0" fontId="6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/>
    </xf>
    <xf numFmtId="0" fontId="1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/>
    </xf>
    <xf numFmtId="49" fontId="6" fillId="5" borderId="10" xfId="0" applyNumberFormat="1" applyFont="1" applyFill="1" applyBorder="1" applyAlignment="1">
      <alignment horizontal="center" vertical="top"/>
    </xf>
    <xf numFmtId="49" fontId="6" fillId="5" borderId="11" xfId="0" applyNumberFormat="1" applyFont="1" applyFill="1" applyBorder="1" applyAlignment="1">
      <alignment horizontal="center" vertical="top"/>
    </xf>
    <xf numFmtId="49" fontId="6" fillId="5" borderId="12" xfId="0" applyNumberFormat="1" applyFont="1" applyFill="1" applyBorder="1" applyAlignment="1">
      <alignment horizontal="center" vertical="top"/>
    </xf>
    <xf numFmtId="164" fontId="16" fillId="0" borderId="13" xfId="0" applyNumberFormat="1" applyFont="1" applyFill="1" applyBorder="1" applyAlignment="1">
      <alignment horizontal="center" vertical="center"/>
    </xf>
    <xf numFmtId="164" fontId="16" fillId="0" borderId="14" xfId="0" applyNumberFormat="1" applyFont="1" applyBorder="1" applyAlignment="1">
      <alignment horizontal="center" vertical="center"/>
    </xf>
    <xf numFmtId="164" fontId="16" fillId="0" borderId="15" xfId="0" applyNumberFormat="1" applyFont="1" applyBorder="1" applyAlignment="1">
      <alignment horizontal="center" vertical="center"/>
    </xf>
    <xf numFmtId="164" fontId="16" fillId="0" borderId="16" xfId="0" applyNumberFormat="1" applyFont="1" applyBorder="1" applyAlignment="1">
      <alignment horizontal="center" vertical="center"/>
    </xf>
    <xf numFmtId="164" fontId="16" fillId="0" borderId="13" xfId="0" applyNumberFormat="1" applyFont="1" applyBorder="1" applyAlignment="1">
      <alignment horizontal="center" vertical="center"/>
    </xf>
    <xf numFmtId="164" fontId="16" fillId="0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center" vertical="center" textRotation="90" wrapText="1"/>
    </xf>
    <xf numFmtId="0" fontId="8" fillId="0" borderId="18" xfId="0" applyFont="1" applyFill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21" xfId="0" applyFont="1" applyFill="1" applyBorder="1" applyAlignment="1">
      <alignment horizontal="center" vertical="top" wrapText="1"/>
    </xf>
    <xf numFmtId="49" fontId="6" fillId="5" borderId="22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 wrapText="1"/>
    </xf>
    <xf numFmtId="49" fontId="8" fillId="5" borderId="12" xfId="0" applyNumberFormat="1" applyFont="1" applyFill="1" applyBorder="1" applyAlignment="1">
      <alignment horizontal="center" vertical="top"/>
    </xf>
    <xf numFmtId="49" fontId="6" fillId="6" borderId="22" xfId="0" applyNumberFormat="1" applyFont="1" applyFill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20" fillId="0" borderId="15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0" fillId="0" borderId="15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49" fontId="6" fillId="5" borderId="23" xfId="0" applyNumberFormat="1" applyFont="1" applyFill="1" applyBorder="1" applyAlignment="1">
      <alignment horizontal="center" vertical="top"/>
    </xf>
    <xf numFmtId="49" fontId="6" fillId="5" borderId="14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164" fontId="16" fillId="3" borderId="19" xfId="0" applyNumberFormat="1" applyFont="1" applyFill="1" applyBorder="1" applyAlignment="1">
      <alignment horizontal="center" vertical="center" wrapText="1"/>
    </xf>
    <xf numFmtId="164" fontId="16" fillId="0" borderId="24" xfId="0" applyNumberFormat="1" applyFont="1" applyBorder="1" applyAlignment="1">
      <alignment horizontal="center" vertical="center"/>
    </xf>
    <xf numFmtId="164" fontId="16" fillId="3" borderId="2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49" fontId="19" fillId="2" borderId="15" xfId="0" applyNumberFormat="1" applyFont="1" applyFill="1" applyBorder="1" applyAlignment="1">
      <alignment horizontal="center" vertical="top"/>
    </xf>
    <xf numFmtId="49" fontId="19" fillId="2" borderId="2" xfId="0" applyNumberFormat="1" applyFont="1" applyFill="1" applyBorder="1" applyAlignment="1">
      <alignment horizontal="center" vertical="top"/>
    </xf>
    <xf numFmtId="49" fontId="12" fillId="0" borderId="15" xfId="0" applyNumberFormat="1" applyFont="1" applyBorder="1" applyAlignment="1">
      <alignment horizontal="center" vertical="top"/>
    </xf>
    <xf numFmtId="49" fontId="12" fillId="5" borderId="15" xfId="0" applyNumberFormat="1" applyFont="1" applyFill="1" applyBorder="1" applyAlignment="1">
      <alignment horizontal="center" vertical="top"/>
    </xf>
    <xf numFmtId="49" fontId="12" fillId="5" borderId="12" xfId="0" applyNumberFormat="1" applyFont="1" applyFill="1" applyBorder="1" applyAlignment="1">
      <alignment horizontal="center" vertical="top"/>
    </xf>
    <xf numFmtId="49" fontId="12" fillId="0" borderId="2" xfId="0" applyNumberFormat="1" applyFont="1" applyBorder="1" applyAlignment="1">
      <alignment horizontal="center" vertical="top"/>
    </xf>
    <xf numFmtId="49" fontId="19" fillId="5" borderId="25" xfId="0" applyNumberFormat="1" applyFont="1" applyFill="1" applyBorder="1" applyAlignment="1">
      <alignment horizontal="center" vertical="top"/>
    </xf>
    <xf numFmtId="49" fontId="12" fillId="2" borderId="25" xfId="0" applyNumberFormat="1" applyFont="1" applyFill="1" applyBorder="1" applyAlignment="1">
      <alignment horizontal="center" vertical="top"/>
    </xf>
    <xf numFmtId="49" fontId="12" fillId="0" borderId="25" xfId="0" applyNumberFormat="1" applyFont="1" applyBorder="1" applyAlignment="1">
      <alignment horizontal="center" vertical="top"/>
    </xf>
    <xf numFmtId="0" fontId="20" fillId="5" borderId="16" xfId="0" applyFont="1" applyFill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20" fillId="2" borderId="16" xfId="0" applyFont="1" applyFill="1" applyBorder="1" applyAlignment="1">
      <alignment vertical="top" wrapText="1"/>
    </xf>
    <xf numFmtId="0" fontId="14" fillId="0" borderId="16" xfId="0" applyFont="1" applyFill="1" applyBorder="1" applyAlignment="1">
      <alignment vertical="top" wrapText="1"/>
    </xf>
    <xf numFmtId="0" fontId="0" fillId="0" borderId="15" xfId="0" applyBorder="1"/>
    <xf numFmtId="0" fontId="13" fillId="0" borderId="15" xfId="0" applyFont="1" applyBorder="1" applyAlignment="1">
      <alignment horizontal="center" vertical="top" wrapText="1"/>
    </xf>
    <xf numFmtId="0" fontId="2" fillId="4" borderId="26" xfId="0" applyFont="1" applyFill="1" applyBorder="1" applyAlignment="1">
      <alignment horizontal="center" vertical="top"/>
    </xf>
    <xf numFmtId="0" fontId="17" fillId="0" borderId="27" xfId="0" applyFont="1" applyBorder="1" applyAlignment="1">
      <alignment vertical="top"/>
    </xf>
    <xf numFmtId="0" fontId="17" fillId="0" borderId="28" xfId="0" applyFont="1" applyBorder="1" applyAlignment="1">
      <alignment vertical="top"/>
    </xf>
    <xf numFmtId="0" fontId="8" fillId="0" borderId="28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vertical="top" wrapText="1"/>
    </xf>
    <xf numFmtId="49" fontId="12" fillId="5" borderId="14" xfId="0" applyNumberFormat="1" applyFont="1" applyFill="1" applyBorder="1" applyAlignment="1">
      <alignment horizontal="center" vertical="top"/>
    </xf>
    <xf numFmtId="0" fontId="17" fillId="0" borderId="12" xfId="0" applyFont="1" applyBorder="1" applyAlignment="1">
      <alignment vertical="top"/>
    </xf>
    <xf numFmtId="1" fontId="18" fillId="0" borderId="4" xfId="0" applyNumberFormat="1" applyFont="1" applyFill="1" applyBorder="1" applyAlignment="1">
      <alignment horizontal="center" vertical="center"/>
    </xf>
    <xf numFmtId="0" fontId="17" fillId="0" borderId="14" xfId="0" applyFont="1" applyBorder="1" applyAlignment="1">
      <alignment vertical="top"/>
    </xf>
    <xf numFmtId="1" fontId="18" fillId="0" borderId="15" xfId="0" applyNumberFormat="1" applyFont="1" applyFill="1" applyBorder="1" applyAlignment="1">
      <alignment horizontal="center" vertical="center"/>
    </xf>
    <xf numFmtId="164" fontId="2" fillId="2" borderId="22" xfId="0" applyNumberFormat="1" applyFont="1" applyFill="1" applyBorder="1" applyAlignment="1">
      <alignment horizontal="center" vertical="center"/>
    </xf>
    <xf numFmtId="164" fontId="2" fillId="2" borderId="22" xfId="0" applyNumberFormat="1" applyFont="1" applyFill="1" applyBorder="1" applyAlignment="1">
      <alignment horizontal="center" vertical="top"/>
    </xf>
    <xf numFmtId="164" fontId="2" fillId="2" borderId="30" xfId="0" applyNumberFormat="1" applyFont="1" applyFill="1" applyBorder="1" applyAlignment="1">
      <alignment horizontal="center" vertical="top"/>
    </xf>
    <xf numFmtId="164" fontId="2" fillId="5" borderId="31" xfId="0" applyNumberFormat="1" applyFont="1" applyFill="1" applyBorder="1" applyAlignment="1">
      <alignment horizontal="center" vertical="top"/>
    </xf>
    <xf numFmtId="0" fontId="1" fillId="0" borderId="15" xfId="0" applyFont="1" applyFill="1" applyBorder="1" applyAlignment="1">
      <alignment vertical="top" wrapText="1"/>
    </xf>
    <xf numFmtId="49" fontId="3" fillId="0" borderId="29" xfId="0" applyNumberFormat="1" applyFont="1" applyBorder="1" applyAlignment="1">
      <alignment horizontal="center" vertical="top"/>
    </xf>
    <xf numFmtId="49" fontId="3" fillId="0" borderId="32" xfId="0" applyNumberFormat="1" applyFont="1" applyBorder="1" applyAlignment="1">
      <alignment horizontal="center" vertical="top"/>
    </xf>
    <xf numFmtId="49" fontId="3" fillId="0" borderId="33" xfId="0" applyNumberFormat="1" applyFont="1" applyBorder="1" applyAlignment="1">
      <alignment horizontal="center" vertical="top"/>
    </xf>
    <xf numFmtId="0" fontId="1" fillId="0" borderId="34" xfId="0" applyFont="1" applyFill="1" applyBorder="1" applyAlignment="1">
      <alignment horizontal="center" vertical="top"/>
    </xf>
    <xf numFmtId="0" fontId="2" fillId="4" borderId="35" xfId="0" applyFont="1" applyFill="1" applyBorder="1" applyAlignment="1">
      <alignment horizontal="center" vertical="top"/>
    </xf>
    <xf numFmtId="0" fontId="1" fillId="0" borderId="36" xfId="0" applyFont="1" applyFill="1" applyBorder="1" applyAlignment="1">
      <alignment vertical="top" wrapText="1"/>
    </xf>
    <xf numFmtId="164" fontId="2" fillId="4" borderId="23" xfId="0" applyNumberFormat="1" applyFont="1" applyFill="1" applyBorder="1" applyAlignment="1">
      <alignment horizontal="center" vertical="top"/>
    </xf>
    <xf numFmtId="164" fontId="2" fillId="4" borderId="37" xfId="0" applyNumberFormat="1" applyFont="1" applyFill="1" applyBorder="1" applyAlignment="1">
      <alignment horizontal="center" vertical="top"/>
    </xf>
    <xf numFmtId="164" fontId="2" fillId="4" borderId="9" xfId="0" applyNumberFormat="1" applyFont="1" applyFill="1" applyBorder="1" applyAlignment="1">
      <alignment horizontal="center" vertical="top"/>
    </xf>
    <xf numFmtId="164" fontId="6" fillId="2" borderId="12" xfId="0" applyNumberFormat="1" applyFont="1" applyFill="1" applyBorder="1" applyAlignment="1">
      <alignment horizontal="center" vertical="top"/>
    </xf>
    <xf numFmtId="164" fontId="6" fillId="2" borderId="31" xfId="0" applyNumberFormat="1" applyFont="1" applyFill="1" applyBorder="1" applyAlignment="1">
      <alignment horizontal="center" vertical="top"/>
    </xf>
    <xf numFmtId="164" fontId="1" fillId="0" borderId="20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 wrapText="1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164" fontId="1" fillId="3" borderId="20" xfId="0" applyNumberFormat="1" applyFont="1" applyFill="1" applyBorder="1" applyAlignment="1">
      <alignment horizontal="center" vertical="top" wrapText="1"/>
    </xf>
    <xf numFmtId="164" fontId="2" fillId="4" borderId="18" xfId="0" applyNumberFormat="1" applyFont="1" applyFill="1" applyBorder="1" applyAlignment="1">
      <alignment horizontal="center" vertical="top"/>
    </xf>
    <xf numFmtId="164" fontId="2" fillId="4" borderId="38" xfId="0" applyNumberFormat="1" applyFont="1" applyFill="1" applyBorder="1" applyAlignment="1">
      <alignment horizontal="center" vertical="top"/>
    </xf>
    <xf numFmtId="164" fontId="2" fillId="2" borderId="12" xfId="0" applyNumberFormat="1" applyFont="1" applyFill="1" applyBorder="1" applyAlignment="1">
      <alignment horizontal="center" vertical="top"/>
    </xf>
    <xf numFmtId="0" fontId="1" fillId="0" borderId="3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/>
    </xf>
    <xf numFmtId="0" fontId="1" fillId="0" borderId="39" xfId="0" applyFont="1" applyBorder="1" applyAlignment="1">
      <alignment horizontal="center" vertical="top" wrapText="1"/>
    </xf>
    <xf numFmtId="0" fontId="2" fillId="0" borderId="40" xfId="0" applyFont="1" applyFill="1" applyBorder="1" applyAlignment="1">
      <alignment horizontal="center" vertical="top"/>
    </xf>
    <xf numFmtId="0" fontId="2" fillId="4" borderId="40" xfId="0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top" wrapText="1"/>
    </xf>
    <xf numFmtId="0" fontId="15" fillId="0" borderId="42" xfId="0" applyFont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164" fontId="2" fillId="5" borderId="22" xfId="0" applyNumberFormat="1" applyFont="1" applyFill="1" applyBorder="1" applyAlignment="1">
      <alignment horizontal="center" vertical="top"/>
    </xf>
    <xf numFmtId="164" fontId="2" fillId="5" borderId="1" xfId="0" applyNumberFormat="1" applyFont="1" applyFill="1" applyBorder="1" applyAlignment="1">
      <alignment horizontal="center" vertical="top"/>
    </xf>
    <xf numFmtId="164" fontId="2" fillId="5" borderId="43" xfId="0" applyNumberFormat="1" applyFont="1" applyFill="1" applyBorder="1" applyAlignment="1">
      <alignment horizontal="center" vertical="top"/>
    </xf>
    <xf numFmtId="164" fontId="2" fillId="5" borderId="44" xfId="0" applyNumberFormat="1" applyFont="1" applyFill="1" applyBorder="1" applyAlignment="1">
      <alignment horizontal="center" vertical="top"/>
    </xf>
    <xf numFmtId="164" fontId="2" fillId="5" borderId="30" xfId="0" applyNumberFormat="1" applyFont="1" applyFill="1" applyBorder="1" applyAlignment="1">
      <alignment horizontal="center" vertical="top"/>
    </xf>
    <xf numFmtId="164" fontId="2" fillId="6" borderId="22" xfId="0" applyNumberFormat="1" applyFont="1" applyFill="1" applyBorder="1" applyAlignment="1">
      <alignment horizontal="center" vertical="top"/>
    </xf>
    <xf numFmtId="164" fontId="2" fillId="6" borderId="1" xfId="0" applyNumberFormat="1" applyFont="1" applyFill="1" applyBorder="1" applyAlignment="1">
      <alignment horizontal="center" vertical="top"/>
    </xf>
    <xf numFmtId="164" fontId="2" fillId="6" borderId="43" xfId="0" applyNumberFormat="1" applyFont="1" applyFill="1" applyBorder="1" applyAlignment="1">
      <alignment horizontal="center" vertical="top"/>
    </xf>
    <xf numFmtId="164" fontId="2" fillId="6" borderId="44" xfId="0" applyNumberFormat="1" applyFont="1" applyFill="1" applyBorder="1" applyAlignment="1">
      <alignment horizontal="center" vertical="top"/>
    </xf>
    <xf numFmtId="164" fontId="2" fillId="6" borderId="30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1" fillId="0" borderId="25" xfId="0" applyFont="1" applyFill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17" fillId="0" borderId="45" xfId="0" applyFont="1" applyBorder="1" applyAlignment="1">
      <alignment vertical="top"/>
    </xf>
    <xf numFmtId="0" fontId="16" fillId="0" borderId="45" xfId="0" applyFont="1" applyFill="1" applyBorder="1" applyAlignment="1">
      <alignment vertical="top"/>
    </xf>
    <xf numFmtId="0" fontId="14" fillId="0" borderId="7" xfId="0" applyFont="1" applyFill="1" applyBorder="1" applyAlignment="1">
      <alignment vertical="top" wrapText="1"/>
    </xf>
    <xf numFmtId="0" fontId="0" fillId="0" borderId="7" xfId="0" applyBorder="1" applyAlignment="1"/>
    <xf numFmtId="164" fontId="12" fillId="6" borderId="1" xfId="0" applyNumberFormat="1" applyFont="1" applyFill="1" applyBorder="1" applyAlignment="1">
      <alignment horizontal="center"/>
    </xf>
    <xf numFmtId="164" fontId="12" fillId="6" borderId="43" xfId="0" applyNumberFormat="1" applyFont="1" applyFill="1" applyBorder="1" applyAlignment="1">
      <alignment horizontal="center"/>
    </xf>
    <xf numFmtId="164" fontId="25" fillId="0" borderId="25" xfId="0" applyNumberFormat="1" applyFont="1" applyFill="1" applyBorder="1" applyAlignment="1">
      <alignment horizontal="center"/>
    </xf>
    <xf numFmtId="164" fontId="25" fillId="0" borderId="25" xfId="0" applyNumberFormat="1" applyFont="1" applyBorder="1" applyAlignment="1">
      <alignment horizontal="center"/>
    </xf>
    <xf numFmtId="164" fontId="25" fillId="0" borderId="32" xfId="0" applyNumberFormat="1" applyFont="1" applyBorder="1" applyAlignment="1">
      <alignment horizontal="center"/>
    </xf>
    <xf numFmtId="164" fontId="25" fillId="0" borderId="47" xfId="0" applyNumberFormat="1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49" xfId="0" applyFont="1" applyBorder="1" applyAlignment="1">
      <alignment horizontal="center"/>
    </xf>
    <xf numFmtId="164" fontId="25" fillId="0" borderId="18" xfId="0" applyNumberFormat="1" applyFont="1" applyBorder="1" applyAlignment="1">
      <alignment horizontal="center"/>
    </xf>
    <xf numFmtId="164" fontId="25" fillId="0" borderId="38" xfId="0" applyNumberFormat="1" applyFont="1" applyBorder="1" applyAlignment="1">
      <alignment horizontal="center"/>
    </xf>
    <xf numFmtId="164" fontId="12" fillId="4" borderId="1" xfId="0" applyNumberFormat="1" applyFont="1" applyFill="1" applyBorder="1" applyAlignment="1">
      <alignment horizontal="center"/>
    </xf>
    <xf numFmtId="164" fontId="12" fillId="4" borderId="43" xfId="0" applyNumberFormat="1" applyFont="1" applyFill="1" applyBorder="1" applyAlignment="1">
      <alignment horizontal="center"/>
    </xf>
    <xf numFmtId="1" fontId="18" fillId="0" borderId="16" xfId="0" applyNumberFormat="1" applyFont="1" applyFill="1" applyBorder="1" applyAlignment="1">
      <alignment horizontal="center" vertical="center"/>
    </xf>
    <xf numFmtId="1" fontId="18" fillId="0" borderId="50" xfId="0" applyNumberFormat="1" applyFont="1" applyFill="1" applyBorder="1" applyAlignment="1">
      <alignment horizontal="center" vertical="center"/>
    </xf>
    <xf numFmtId="1" fontId="18" fillId="0" borderId="42" xfId="0" applyNumberFormat="1" applyFont="1" applyFill="1" applyBorder="1" applyAlignment="1">
      <alignment horizontal="center" vertical="center"/>
    </xf>
    <xf numFmtId="1" fontId="18" fillId="0" borderId="31" xfId="0" applyNumberFormat="1" applyFont="1" applyFill="1" applyBorder="1" applyAlignment="1">
      <alignment horizontal="center" vertical="center"/>
    </xf>
    <xf numFmtId="0" fontId="25" fillId="0" borderId="15" xfId="0" applyFont="1" applyBorder="1"/>
    <xf numFmtId="0" fontId="25" fillId="0" borderId="15" xfId="0" applyFont="1" applyBorder="1" applyAlignment="1">
      <alignment wrapText="1"/>
    </xf>
    <xf numFmtId="0" fontId="1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8" fillId="0" borderId="47" xfId="0" applyFont="1" applyBorder="1" applyAlignment="1">
      <alignment horizontal="center" vertical="center" textRotation="90" wrapText="1"/>
    </xf>
    <xf numFmtId="0" fontId="8" fillId="0" borderId="47" xfId="0" applyFont="1" applyFill="1" applyBorder="1" applyAlignment="1">
      <alignment horizontal="center" vertical="center" textRotation="90" wrapText="1"/>
    </xf>
    <xf numFmtId="164" fontId="12" fillId="6" borderId="22" xfId="0" applyNumberFormat="1" applyFont="1" applyFill="1" applyBorder="1" applyAlignment="1">
      <alignment horizontal="center"/>
    </xf>
    <xf numFmtId="164" fontId="12" fillId="4" borderId="22" xfId="0" applyNumberFormat="1" applyFont="1" applyFill="1" applyBorder="1" applyAlignment="1">
      <alignment horizontal="center"/>
    </xf>
    <xf numFmtId="164" fontId="2" fillId="2" borderId="51" xfId="0" applyNumberFormat="1" applyFont="1" applyFill="1" applyBorder="1" applyAlignment="1">
      <alignment horizontal="center" vertical="top"/>
    </xf>
    <xf numFmtId="0" fontId="8" fillId="0" borderId="41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center" vertical="top" wrapText="1"/>
    </xf>
    <xf numFmtId="0" fontId="25" fillId="0" borderId="25" xfId="0" applyFont="1" applyFill="1" applyBorder="1" applyAlignment="1">
      <alignment horizontal="left" vertical="top" wrapText="1"/>
    </xf>
    <xf numFmtId="0" fontId="27" fillId="0" borderId="13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vertical="top"/>
    </xf>
    <xf numFmtId="0" fontId="1" fillId="0" borderId="52" xfId="0" applyFont="1" applyFill="1" applyBorder="1" applyAlignment="1">
      <alignment horizontal="center" vertical="top"/>
    </xf>
    <xf numFmtId="49" fontId="2" fillId="0" borderId="47" xfId="0" applyNumberFormat="1" applyFont="1" applyFill="1" applyBorder="1" applyAlignment="1">
      <alignment horizontal="right" vertical="top"/>
    </xf>
    <xf numFmtId="49" fontId="6" fillId="2" borderId="7" xfId="0" applyNumberFormat="1" applyFont="1" applyFill="1" applyBorder="1" applyAlignment="1">
      <alignment horizontal="center" vertical="top"/>
    </xf>
    <xf numFmtId="49" fontId="6" fillId="5" borderId="47" xfId="0" applyNumberFormat="1" applyFont="1" applyFill="1" applyBorder="1" applyAlignment="1">
      <alignment horizontal="center" vertical="top"/>
    </xf>
    <xf numFmtId="49" fontId="6" fillId="5" borderId="4" xfId="0" applyNumberFormat="1" applyFont="1" applyFill="1" applyBorder="1" applyAlignment="1">
      <alignment horizontal="center" vertical="top"/>
    </xf>
    <xf numFmtId="49" fontId="6" fillId="2" borderId="53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horizontal="left" vertical="top" wrapText="1"/>
    </xf>
    <xf numFmtId="0" fontId="1" fillId="0" borderId="53" xfId="0" applyFont="1" applyFill="1" applyBorder="1" applyAlignment="1">
      <alignment horizontal="left" vertical="top" wrapText="1"/>
    </xf>
    <xf numFmtId="0" fontId="5" fillId="0" borderId="50" xfId="0" applyFont="1" applyFill="1" applyBorder="1" applyAlignment="1">
      <alignment horizontal="left" vertical="top" wrapText="1"/>
    </xf>
    <xf numFmtId="0" fontId="5" fillId="0" borderId="53" xfId="0" applyFont="1" applyFill="1" applyBorder="1" applyAlignment="1">
      <alignment horizontal="left" vertical="top" wrapText="1"/>
    </xf>
    <xf numFmtId="49" fontId="25" fillId="0" borderId="54" xfId="0" applyNumberFormat="1" applyFont="1" applyFill="1" applyBorder="1" applyAlignment="1">
      <alignment horizontal="center" vertical="top"/>
    </xf>
    <xf numFmtId="0" fontId="14" fillId="0" borderId="15" xfId="0" applyFont="1" applyBorder="1" applyAlignment="1">
      <alignment horizontal="center" vertical="top" wrapText="1"/>
    </xf>
    <xf numFmtId="49" fontId="25" fillId="0" borderId="7" xfId="0" applyNumberFormat="1" applyFont="1" applyFill="1" applyBorder="1" applyAlignment="1">
      <alignment horizontal="right" vertical="top"/>
    </xf>
    <xf numFmtId="164" fontId="1" fillId="0" borderId="11" xfId="0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55" xfId="0" applyNumberFormat="1" applyFont="1" applyFill="1" applyBorder="1" applyAlignment="1">
      <alignment horizontal="center" vertical="top"/>
    </xf>
    <xf numFmtId="164" fontId="2" fillId="0" borderId="56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/>
    </xf>
    <xf numFmtId="0" fontId="14" fillId="0" borderId="15" xfId="0" applyFont="1" applyBorder="1"/>
    <xf numFmtId="0" fontId="2" fillId="4" borderId="45" xfId="0" applyFont="1" applyFill="1" applyBorder="1" applyAlignment="1">
      <alignment horizontal="center" vertical="top"/>
    </xf>
    <xf numFmtId="49" fontId="29" fillId="0" borderId="15" xfId="0" applyNumberFormat="1" applyFont="1" applyBorder="1" applyAlignment="1">
      <alignment vertical="top"/>
    </xf>
    <xf numFmtId="0" fontId="31" fillId="0" borderId="15" xfId="0" applyFont="1" applyBorder="1" applyAlignment="1">
      <alignment vertical="top" wrapText="1"/>
    </xf>
    <xf numFmtId="0" fontId="32" fillId="0" borderId="15" xfId="0" applyFont="1" applyBorder="1" applyAlignment="1">
      <alignment vertical="top" wrapText="1"/>
    </xf>
    <xf numFmtId="164" fontId="33" fillId="0" borderId="14" xfId="0" applyNumberFormat="1" applyFont="1" applyFill="1" applyBorder="1" applyAlignment="1">
      <alignment horizontal="center" vertical="center"/>
    </xf>
    <xf numFmtId="164" fontId="33" fillId="0" borderId="15" xfId="0" applyNumberFormat="1" applyFont="1" applyFill="1" applyBorder="1" applyAlignment="1">
      <alignment horizontal="center" vertical="center"/>
    </xf>
    <xf numFmtId="164" fontId="33" fillId="0" borderId="16" xfId="0" applyNumberFormat="1" applyFont="1" applyBorder="1" applyAlignment="1">
      <alignment horizontal="center" vertical="center"/>
    </xf>
    <xf numFmtId="164" fontId="33" fillId="3" borderId="20" xfId="0" applyNumberFormat="1" applyFont="1" applyFill="1" applyBorder="1" applyAlignment="1">
      <alignment horizontal="center" vertical="center" wrapText="1"/>
    </xf>
    <xf numFmtId="164" fontId="33" fillId="0" borderId="21" xfId="0" applyNumberFormat="1" applyFont="1" applyFill="1" applyBorder="1" applyAlignment="1">
      <alignment horizontal="center" vertical="center"/>
    </xf>
    <xf numFmtId="164" fontId="33" fillId="0" borderId="57" xfId="0" applyNumberFormat="1" applyFont="1" applyFill="1" applyBorder="1" applyAlignment="1">
      <alignment horizontal="center" vertical="center"/>
    </xf>
    <xf numFmtId="164" fontId="33" fillId="0" borderId="47" xfId="0" applyNumberFormat="1" applyFont="1" applyFill="1" applyBorder="1" applyAlignment="1">
      <alignment horizontal="center" vertical="center"/>
    </xf>
    <xf numFmtId="164" fontId="33" fillId="0" borderId="54" xfId="0" applyNumberFormat="1" applyFont="1" applyFill="1" applyBorder="1" applyAlignment="1">
      <alignment horizontal="center" vertical="center"/>
    </xf>
    <xf numFmtId="164" fontId="33" fillId="0" borderId="33" xfId="0" applyNumberFormat="1" applyFont="1" applyFill="1" applyBorder="1" applyAlignment="1">
      <alignment horizontal="center" vertical="center"/>
    </xf>
    <xf numFmtId="164" fontId="33" fillId="0" borderId="7" xfId="0" applyNumberFormat="1" applyFont="1" applyFill="1" applyBorder="1" applyAlignment="1">
      <alignment horizontal="center" vertical="center"/>
    </xf>
    <xf numFmtId="164" fontId="33" fillId="0" borderId="14" xfId="0" applyNumberFormat="1" applyFont="1" applyBorder="1" applyAlignment="1">
      <alignment horizontal="center" vertical="center"/>
    </xf>
    <xf numFmtId="164" fontId="33" fillId="0" borderId="15" xfId="0" applyNumberFormat="1" applyFont="1" applyBorder="1" applyAlignment="1">
      <alignment horizontal="center" vertical="center"/>
    </xf>
    <xf numFmtId="164" fontId="33" fillId="0" borderId="33" xfId="0" applyNumberFormat="1" applyFont="1" applyBorder="1" applyAlignment="1">
      <alignment horizontal="center" vertical="center"/>
    </xf>
    <xf numFmtId="1" fontId="33" fillId="3" borderId="0" xfId="0" applyNumberFormat="1" applyFont="1" applyFill="1" applyBorder="1" applyAlignment="1">
      <alignment horizontal="center" vertical="center" wrapText="1"/>
    </xf>
    <xf numFmtId="1" fontId="33" fillId="3" borderId="20" xfId="0" applyNumberFormat="1" applyFont="1" applyFill="1" applyBorder="1" applyAlignment="1">
      <alignment horizontal="center" vertical="center" wrapText="1"/>
    </xf>
    <xf numFmtId="1" fontId="33" fillId="0" borderId="7" xfId="0" applyNumberFormat="1" applyFont="1" applyFill="1" applyBorder="1" applyAlignment="1">
      <alignment horizontal="center" vertical="center"/>
    </xf>
    <xf numFmtId="1" fontId="33" fillId="0" borderId="21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164" fontId="1" fillId="0" borderId="66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Fill="1" applyBorder="1" applyAlignment="1">
      <alignment horizontal="center" vertical="top"/>
    </xf>
    <xf numFmtId="164" fontId="2" fillId="4" borderId="18" xfId="0" applyNumberFormat="1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4" fontId="1" fillId="0" borderId="19" xfId="0" applyNumberFormat="1" applyFont="1" applyFill="1" applyBorder="1" applyAlignment="1">
      <alignment horizontal="center" vertical="top" wrapText="1"/>
    </xf>
    <xf numFmtId="164" fontId="1" fillId="0" borderId="19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/>
    </xf>
    <xf numFmtId="164" fontId="1" fillId="0" borderId="25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20" xfId="0" applyNumberFormat="1" applyFont="1" applyFill="1" applyBorder="1" applyAlignment="1">
      <alignment horizontal="center" vertical="top" wrapText="1"/>
    </xf>
    <xf numFmtId="164" fontId="2" fillId="4" borderId="23" xfId="0" applyNumberFormat="1" applyFont="1" applyFill="1" applyBorder="1" applyAlignment="1">
      <alignment horizontal="center" vertical="center"/>
    </xf>
    <xf numFmtId="164" fontId="2" fillId="4" borderId="3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top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56" xfId="0" applyNumberFormat="1" applyFont="1" applyFill="1" applyBorder="1" applyAlignment="1">
      <alignment horizontal="center" vertical="top"/>
    </xf>
    <xf numFmtId="0" fontId="24" fillId="0" borderId="25" xfId="0" applyFont="1" applyBorder="1" applyAlignment="1">
      <alignment vertical="center" wrapText="1"/>
    </xf>
    <xf numFmtId="0" fontId="30" fillId="0" borderId="0" xfId="0" applyFont="1"/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Fill="1" applyBorder="1" applyAlignment="1">
      <alignment horizontal="center" vertical="top" wrapText="1"/>
    </xf>
    <xf numFmtId="164" fontId="1" fillId="0" borderId="49" xfId="0" applyNumberFormat="1" applyFont="1" applyFill="1" applyBorder="1" applyAlignment="1">
      <alignment horizontal="center" vertical="top" wrapText="1"/>
    </xf>
    <xf numFmtId="164" fontId="1" fillId="3" borderId="6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 wrapText="1"/>
    </xf>
    <xf numFmtId="164" fontId="2" fillId="0" borderId="23" xfId="0" applyNumberFormat="1" applyFont="1" applyFill="1" applyBorder="1" applyAlignment="1">
      <alignment horizontal="center" vertical="top"/>
    </xf>
    <xf numFmtId="164" fontId="2" fillId="0" borderId="18" xfId="0" applyNumberFormat="1" applyFont="1" applyFill="1" applyBorder="1" applyAlignment="1">
      <alignment horizontal="center" vertical="top"/>
    </xf>
    <xf numFmtId="164" fontId="2" fillId="0" borderId="38" xfId="0" applyNumberFormat="1" applyFont="1" applyFill="1" applyBorder="1" applyAlignment="1">
      <alignment horizontal="center" vertical="top"/>
    </xf>
    <xf numFmtId="164" fontId="2" fillId="0" borderId="37" xfId="0" applyNumberFormat="1" applyFont="1" applyFill="1" applyBorder="1" applyAlignment="1">
      <alignment horizontal="center" vertical="top"/>
    </xf>
    <xf numFmtId="164" fontId="2" fillId="0" borderId="9" xfId="0" applyNumberFormat="1" applyFont="1" applyFill="1" applyBorder="1" applyAlignment="1">
      <alignment horizontal="center" vertical="top"/>
    </xf>
    <xf numFmtId="164" fontId="2" fillId="4" borderId="30" xfId="0" applyNumberFormat="1" applyFont="1" applyFill="1" applyBorder="1" applyAlignment="1">
      <alignment horizontal="center" vertical="top"/>
    </xf>
    <xf numFmtId="0" fontId="30" fillId="0" borderId="15" xfId="0" applyFont="1" applyBorder="1"/>
    <xf numFmtId="0" fontId="14" fillId="0" borderId="15" xfId="0" applyFont="1" applyBorder="1" applyAlignment="1">
      <alignment horizontal="right" vertical="center" wrapText="1"/>
    </xf>
    <xf numFmtId="164" fontId="2" fillId="0" borderId="13" xfId="0" applyNumberFormat="1" applyFont="1" applyFill="1" applyBorder="1" applyAlignment="1">
      <alignment horizontal="center" vertical="top"/>
    </xf>
    <xf numFmtId="164" fontId="1" fillId="0" borderId="24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/>
    </xf>
    <xf numFmtId="164" fontId="2" fillId="4" borderId="57" xfId="0" applyNumberFormat="1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vertical="top"/>
    </xf>
    <xf numFmtId="1" fontId="1" fillId="0" borderId="46" xfId="0" applyNumberFormat="1" applyFont="1" applyFill="1" applyBorder="1" applyAlignment="1">
      <alignment vertical="top"/>
    </xf>
    <xf numFmtId="1" fontId="2" fillId="0" borderId="15" xfId="0" applyNumberFormat="1" applyFont="1" applyFill="1" applyBorder="1" applyAlignment="1">
      <alignment horizontal="center" vertical="top"/>
    </xf>
    <xf numFmtId="1" fontId="1" fillId="0" borderId="46" xfId="0" applyNumberFormat="1" applyFont="1" applyFill="1" applyBorder="1" applyAlignment="1">
      <alignment horizontal="center" vertical="top"/>
    </xf>
    <xf numFmtId="1" fontId="1" fillId="0" borderId="42" xfId="0" applyNumberFormat="1" applyFont="1" applyFill="1" applyBorder="1" applyAlignment="1">
      <alignment horizontal="center" vertical="top"/>
    </xf>
    <xf numFmtId="1" fontId="15" fillId="0" borderId="25" xfId="0" applyNumberFormat="1" applyFont="1" applyBorder="1" applyAlignment="1">
      <alignment vertical="top"/>
    </xf>
    <xf numFmtId="1" fontId="15" fillId="0" borderId="52" xfId="0" applyNumberFormat="1" applyFont="1" applyBorder="1" applyAlignment="1">
      <alignment vertical="top"/>
    </xf>
    <xf numFmtId="1" fontId="2" fillId="0" borderId="25" xfId="0" applyNumberFormat="1" applyFont="1" applyFill="1" applyBorder="1" applyAlignment="1">
      <alignment horizontal="center" vertical="top"/>
    </xf>
    <xf numFmtId="1" fontId="2" fillId="0" borderId="52" xfId="0" applyNumberFormat="1" applyFont="1" applyFill="1" applyBorder="1" applyAlignment="1">
      <alignment horizontal="center" vertical="top"/>
    </xf>
    <xf numFmtId="1" fontId="1" fillId="0" borderId="41" xfId="0" applyNumberFormat="1" applyFont="1" applyFill="1" applyBorder="1" applyAlignment="1">
      <alignment horizontal="center" vertical="top"/>
    </xf>
    <xf numFmtId="1" fontId="15" fillId="0" borderId="15" xfId="0" applyNumberFormat="1" applyFont="1" applyBorder="1" applyAlignment="1">
      <alignment vertical="top"/>
    </xf>
    <xf numFmtId="1" fontId="15" fillId="0" borderId="46" xfId="0" applyNumberFormat="1" applyFont="1" applyBorder="1" applyAlignment="1">
      <alignment vertical="top"/>
    </xf>
    <xf numFmtId="1" fontId="2" fillId="0" borderId="46" xfId="0" applyNumberFormat="1" applyFont="1" applyFill="1" applyBorder="1" applyAlignment="1">
      <alignment horizontal="center" vertical="top"/>
    </xf>
    <xf numFmtId="1" fontId="15" fillId="0" borderId="2" xfId="0" applyNumberFormat="1" applyFont="1" applyBorder="1" applyAlignment="1">
      <alignment vertical="top"/>
    </xf>
    <xf numFmtId="1" fontId="15" fillId="0" borderId="0" xfId="0" applyNumberFormat="1" applyFont="1" applyBorder="1" applyAlignment="1">
      <alignment vertical="top"/>
    </xf>
    <xf numFmtId="1" fontId="2" fillId="0" borderId="2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horizontal="center" vertical="top"/>
    </xf>
    <xf numFmtId="1" fontId="1" fillId="0" borderId="20" xfId="0" applyNumberFormat="1" applyFont="1" applyFill="1" applyBorder="1" applyAlignment="1">
      <alignment horizontal="center" vertical="top"/>
    </xf>
    <xf numFmtId="1" fontId="2" fillId="0" borderId="15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1" fontId="2" fillId="0" borderId="42" xfId="0" applyNumberFormat="1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center" vertical="center"/>
    </xf>
    <xf numFmtId="164" fontId="1" fillId="0" borderId="58" xfId="0" applyNumberFormat="1" applyFont="1" applyFill="1" applyBorder="1" applyAlignment="1">
      <alignment horizontal="center" vertical="center"/>
    </xf>
    <xf numFmtId="164" fontId="1" fillId="0" borderId="36" xfId="0" applyNumberFormat="1" applyFont="1" applyFill="1" applyBorder="1" applyAlignment="1">
      <alignment horizontal="center" vertical="top"/>
    </xf>
    <xf numFmtId="164" fontId="15" fillId="0" borderId="58" xfId="0" applyNumberFormat="1" applyFont="1" applyBorder="1" applyAlignment="1"/>
    <xf numFmtId="164" fontId="15" fillId="0" borderId="25" xfId="0" applyNumberFormat="1" applyFont="1" applyBorder="1" applyAlignment="1"/>
    <xf numFmtId="164" fontId="15" fillId="0" borderId="36" xfId="0" applyNumberFormat="1" applyFont="1" applyBorder="1" applyAlignment="1"/>
    <xf numFmtId="164" fontId="15" fillId="0" borderId="41" xfId="0" applyNumberFormat="1" applyFont="1" applyBorder="1" applyAlignment="1"/>
    <xf numFmtId="164" fontId="2" fillId="4" borderId="51" xfId="0" applyNumberFormat="1" applyFont="1" applyFill="1" applyBorder="1" applyAlignment="1">
      <alignment horizontal="center" vertical="top"/>
    </xf>
    <xf numFmtId="164" fontId="2" fillId="4" borderId="53" xfId="0" applyNumberFormat="1" applyFont="1" applyFill="1" applyBorder="1" applyAlignment="1">
      <alignment horizontal="center" vertical="top"/>
    </xf>
    <xf numFmtId="164" fontId="2" fillId="4" borderId="31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5" fillId="0" borderId="32" xfId="0" applyNumberFormat="1" applyFont="1" applyBorder="1" applyAlignment="1"/>
    <xf numFmtId="164" fontId="15" fillId="0" borderId="52" xfId="0" applyNumberFormat="1" applyFont="1" applyBorder="1" applyAlignment="1"/>
    <xf numFmtId="164" fontId="2" fillId="4" borderId="11" xfId="0" applyNumberFormat="1" applyFont="1" applyFill="1" applyBorder="1" applyAlignment="1">
      <alignment horizontal="center" vertical="top"/>
    </xf>
    <xf numFmtId="164" fontId="2" fillId="4" borderId="2" xfId="0" applyNumberFormat="1" applyFont="1" applyFill="1" applyBorder="1" applyAlignment="1">
      <alignment horizontal="center" vertical="top"/>
    </xf>
    <xf numFmtId="164" fontId="2" fillId="4" borderId="56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164" fontId="2" fillId="4" borderId="57" xfId="0" applyNumberFormat="1" applyFont="1" applyFill="1" applyBorder="1" applyAlignment="1">
      <alignment horizontal="center" vertical="top"/>
    </xf>
    <xf numFmtId="164" fontId="2" fillId="4" borderId="63" xfId="0" applyNumberFormat="1" applyFont="1" applyFill="1" applyBorder="1" applyAlignment="1">
      <alignment horizontal="center" vertical="top"/>
    </xf>
    <xf numFmtId="164" fontId="2" fillId="4" borderId="64" xfId="0" applyNumberFormat="1" applyFont="1" applyFill="1" applyBorder="1" applyAlignment="1">
      <alignment horizontal="center" vertical="top"/>
    </xf>
    <xf numFmtId="164" fontId="2" fillId="4" borderId="8" xfId="0" applyNumberFormat="1" applyFont="1" applyFill="1" applyBorder="1" applyAlignment="1">
      <alignment horizontal="center" vertical="top"/>
    </xf>
    <xf numFmtId="164" fontId="1" fillId="0" borderId="60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2" fillId="4" borderId="14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4" borderId="62" xfId="0" applyNumberFormat="1" applyFont="1" applyFill="1" applyBorder="1" applyAlignment="1">
      <alignment horizontal="center" vertical="top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42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  <xf numFmtId="164" fontId="1" fillId="0" borderId="21" xfId="0" applyNumberFormat="1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3" borderId="19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 wrapText="1"/>
    </xf>
    <xf numFmtId="164" fontId="2" fillId="4" borderId="37" xfId="0" applyNumberFormat="1" applyFont="1" applyFill="1" applyBorder="1" applyAlignment="1">
      <alignment horizontal="center" vertical="center"/>
    </xf>
    <xf numFmtId="164" fontId="2" fillId="4" borderId="47" xfId="0" applyNumberFormat="1" applyFont="1" applyFill="1" applyBorder="1" applyAlignment="1">
      <alignment horizontal="center" vertical="center"/>
    </xf>
    <xf numFmtId="164" fontId="2" fillId="4" borderId="48" xfId="0" applyNumberFormat="1" applyFont="1" applyFill="1" applyBorder="1" applyAlignment="1">
      <alignment horizontal="center" vertical="center"/>
    </xf>
    <xf numFmtId="164" fontId="2" fillId="4" borderId="8" xfId="0" applyNumberFormat="1" applyFont="1" applyFill="1" applyBorder="1" applyAlignment="1">
      <alignment horizontal="center" vertical="center"/>
    </xf>
    <xf numFmtId="164" fontId="1" fillId="0" borderId="25" xfId="0" applyNumberFormat="1" applyFont="1" applyFill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/>
    </xf>
    <xf numFmtId="0" fontId="34" fillId="0" borderId="0" xfId="0" applyFont="1"/>
    <xf numFmtId="49" fontId="6" fillId="5" borderId="47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5" xfId="0" applyBorder="1" applyAlignment="1">
      <alignment horizontal="center" vertical="top"/>
    </xf>
    <xf numFmtId="49" fontId="6" fillId="2" borderId="47" xfId="0" applyNumberFormat="1" applyFont="1" applyFill="1" applyBorder="1" applyAlignment="1">
      <alignment horizontal="center" vertical="top" wrapText="1"/>
    </xf>
    <xf numFmtId="49" fontId="6" fillId="5" borderId="10" xfId="0" applyNumberFormat="1" applyFont="1" applyFill="1" applyBorder="1" applyAlignment="1">
      <alignment horizontal="center" vertical="top" wrapText="1"/>
    </xf>
    <xf numFmtId="49" fontId="6" fillId="5" borderId="11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right" vertical="top"/>
    </xf>
    <xf numFmtId="49" fontId="2" fillId="2" borderId="67" xfId="0" applyNumberFormat="1" applyFont="1" applyFill="1" applyBorder="1" applyAlignment="1">
      <alignment horizontal="right" vertical="top"/>
    </xf>
    <xf numFmtId="49" fontId="2" fillId="2" borderId="44" xfId="0" applyNumberFormat="1" applyFont="1" applyFill="1" applyBorder="1" applyAlignment="1">
      <alignment horizontal="right" vertical="top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5" fillId="2" borderId="68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69" xfId="0" applyFont="1" applyFill="1" applyBorder="1" applyAlignment="1">
      <alignment horizontal="left" vertical="top" wrapText="1"/>
    </xf>
    <xf numFmtId="49" fontId="3" fillId="0" borderId="69" xfId="0" applyNumberFormat="1" applyFont="1" applyBorder="1" applyAlignment="1">
      <alignment horizontal="center" vertical="top" wrapText="1"/>
    </xf>
    <xf numFmtId="49" fontId="3" fillId="0" borderId="70" xfId="0" applyNumberFormat="1" applyFont="1" applyBorder="1" applyAlignment="1">
      <alignment horizontal="center" vertical="top" wrapText="1"/>
    </xf>
    <xf numFmtId="0" fontId="15" fillId="0" borderId="70" xfId="0" applyFont="1" applyBorder="1" applyAlignment="1">
      <alignment horizontal="center" vertical="top" wrapText="1"/>
    </xf>
    <xf numFmtId="0" fontId="5" fillId="5" borderId="5" xfId="0" applyFont="1" applyFill="1" applyBorder="1" applyAlignment="1">
      <alignment horizontal="left" vertical="top"/>
    </xf>
    <xf numFmtId="0" fontId="5" fillId="5" borderId="67" xfId="0" applyFont="1" applyFill="1" applyBorder="1" applyAlignment="1">
      <alignment horizontal="left" vertical="top"/>
    </xf>
    <xf numFmtId="0" fontId="5" fillId="5" borderId="44" xfId="0" applyFont="1" applyFill="1" applyBorder="1" applyAlignment="1">
      <alignment horizontal="left" vertical="top"/>
    </xf>
    <xf numFmtId="49" fontId="3" fillId="0" borderId="49" xfId="0" applyNumberFormat="1" applyFont="1" applyBorder="1" applyAlignment="1">
      <alignment horizontal="center" vertical="top"/>
    </xf>
    <xf numFmtId="49" fontId="3" fillId="0" borderId="56" xfId="0" applyNumberFormat="1" applyFont="1" applyBorder="1" applyAlignment="1">
      <alignment horizontal="center" vertical="top"/>
    </xf>
    <xf numFmtId="49" fontId="3" fillId="0" borderId="38" xfId="0" applyNumberFormat="1" applyFont="1" applyBorder="1" applyAlignment="1">
      <alignment horizontal="center" vertical="top"/>
    </xf>
    <xf numFmtId="49" fontId="7" fillId="0" borderId="24" xfId="0" applyNumberFormat="1" applyFont="1" applyBorder="1" applyAlignment="1">
      <alignment horizontal="center" vertical="top"/>
    </xf>
    <xf numFmtId="49" fontId="3" fillId="0" borderId="54" xfId="0" applyNumberFormat="1" applyFont="1" applyBorder="1" applyAlignment="1">
      <alignment horizontal="center" vertical="top"/>
    </xf>
    <xf numFmtId="49" fontId="3" fillId="0" borderId="72" xfId="0" applyNumberFormat="1" applyFont="1" applyBorder="1" applyAlignment="1">
      <alignment horizontal="center" vertical="top"/>
    </xf>
    <xf numFmtId="49" fontId="6" fillId="0" borderId="47" xfId="0" applyNumberFormat="1" applyFont="1" applyBorder="1" applyAlignment="1">
      <alignment horizontal="center" vertical="top" wrapText="1"/>
    </xf>
    <xf numFmtId="0" fontId="15" fillId="0" borderId="25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65" xfId="0" applyNumberFormat="1" applyFont="1" applyBorder="1" applyAlignment="1">
      <alignment horizontal="center" vertical="top" wrapText="1"/>
    </xf>
    <xf numFmtId="0" fontId="15" fillId="0" borderId="56" xfId="0" applyFont="1" applyBorder="1" applyAlignment="1">
      <alignment horizontal="center" vertical="top" wrapText="1"/>
    </xf>
    <xf numFmtId="0" fontId="15" fillId="0" borderId="71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6" fillId="0" borderId="25" xfId="0" applyNumberFormat="1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top"/>
    </xf>
    <xf numFmtId="49" fontId="6" fillId="0" borderId="18" xfId="0" applyNumberFormat="1" applyFont="1" applyBorder="1" applyAlignment="1">
      <alignment horizontal="center" vertical="top"/>
    </xf>
    <xf numFmtId="49" fontId="3" fillId="0" borderId="69" xfId="0" applyNumberFormat="1" applyFont="1" applyBorder="1" applyAlignment="1">
      <alignment horizontal="center" vertical="top"/>
    </xf>
    <xf numFmtId="49" fontId="3" fillId="0" borderId="70" xfId="0" applyNumberFormat="1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0" fontId="15" fillId="0" borderId="29" xfId="0" applyFont="1" applyBorder="1" applyAlignment="1">
      <alignment horizontal="center" vertical="top"/>
    </xf>
    <xf numFmtId="0" fontId="15" fillId="0" borderId="36" xfId="0" applyFont="1" applyBorder="1" applyAlignment="1">
      <alignment horizontal="center" vertical="top"/>
    </xf>
    <xf numFmtId="49" fontId="6" fillId="2" borderId="22" xfId="0" applyNumberFormat="1" applyFont="1" applyFill="1" applyBorder="1" applyAlignment="1">
      <alignment horizontal="right" vertical="top"/>
    </xf>
    <xf numFmtId="49" fontId="6" fillId="2" borderId="1" xfId="0" applyNumberFormat="1" applyFont="1" applyFill="1" applyBorder="1" applyAlignment="1">
      <alignment horizontal="right" vertical="top"/>
    </xf>
    <xf numFmtId="49" fontId="6" fillId="2" borderId="50" xfId="0" applyNumberFormat="1" applyFont="1" applyFill="1" applyBorder="1" applyAlignment="1">
      <alignment horizontal="right" vertical="top"/>
    </xf>
    <xf numFmtId="49" fontId="7" fillId="0" borderId="47" xfId="0" applyNumberFormat="1" applyFont="1" applyBorder="1" applyAlignment="1">
      <alignment horizontal="center" vertical="top"/>
    </xf>
    <xf numFmtId="0" fontId="26" fillId="0" borderId="2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15" fillId="0" borderId="25" xfId="0" applyFont="1" applyBorder="1" applyAlignment="1">
      <alignment vertical="top"/>
    </xf>
    <xf numFmtId="0" fontId="25" fillId="0" borderId="16" xfId="0" applyFont="1" applyFill="1" applyBorder="1" applyAlignment="1">
      <alignment vertical="top" wrapText="1"/>
    </xf>
    <xf numFmtId="0" fontId="25" fillId="0" borderId="36" xfId="0" applyFont="1" applyFill="1" applyBorder="1" applyAlignment="1">
      <alignment vertical="top" wrapText="1"/>
    </xf>
    <xf numFmtId="49" fontId="6" fillId="0" borderId="47" xfId="0" applyNumberFormat="1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47" xfId="0" applyNumberFormat="1" applyFont="1" applyBorder="1" applyAlignment="1">
      <alignment horizontal="center" vertical="top" wrapText="1"/>
    </xf>
    <xf numFmtId="49" fontId="2" fillId="5" borderId="1" xfId="0" applyNumberFormat="1" applyFont="1" applyFill="1" applyBorder="1" applyAlignment="1">
      <alignment horizontal="right" vertical="top"/>
    </xf>
    <xf numFmtId="49" fontId="2" fillId="5" borderId="5" xfId="0" applyNumberFormat="1" applyFont="1" applyFill="1" applyBorder="1" applyAlignment="1">
      <alignment horizontal="right" vertical="top"/>
    </xf>
    <xf numFmtId="0" fontId="5" fillId="2" borderId="67" xfId="0" applyFont="1" applyFill="1" applyBorder="1" applyAlignment="1">
      <alignment horizontal="left" vertical="top" wrapText="1"/>
    </xf>
    <xf numFmtId="0" fontId="5" fillId="2" borderId="44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left" vertical="top" wrapText="1"/>
    </xf>
    <xf numFmtId="0" fontId="22" fillId="0" borderId="0" xfId="0" applyFont="1" applyAlignment="1">
      <alignment horizontal="center"/>
    </xf>
    <xf numFmtId="0" fontId="22" fillId="0" borderId="0" xfId="0" applyFont="1" applyAlignment="1"/>
    <xf numFmtId="0" fontId="5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textRotation="90" wrapText="1"/>
    </xf>
    <xf numFmtId="0" fontId="13" fillId="0" borderId="18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 vertical="center" textRotation="90" wrapText="1"/>
    </xf>
    <xf numFmtId="0" fontId="2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3" fillId="0" borderId="0" xfId="0" applyFont="1" applyAlignment="1">
      <alignment vertical="top"/>
    </xf>
    <xf numFmtId="0" fontId="12" fillId="0" borderId="49" xfId="0" applyFont="1" applyBorder="1" applyAlignment="1">
      <alignment horizontal="center" vertical="center" textRotation="90" wrapText="1"/>
    </xf>
    <xf numFmtId="0" fontId="12" fillId="0" borderId="33" xfId="0" applyFont="1" applyBorder="1" applyAlignment="1">
      <alignment horizontal="center" vertical="center" textRotation="90" wrapText="1"/>
    </xf>
    <xf numFmtId="0" fontId="12" fillId="0" borderId="38" xfId="0" applyFont="1" applyBorder="1" applyAlignment="1">
      <alignment horizontal="center" vertical="center" textRotation="90" wrapText="1"/>
    </xf>
    <xf numFmtId="0" fontId="8" fillId="0" borderId="15" xfId="0" applyFont="1" applyFill="1" applyBorder="1" applyAlignment="1">
      <alignment horizontal="center" vertical="center" textRotation="90" wrapText="1"/>
    </xf>
    <xf numFmtId="0" fontId="8" fillId="0" borderId="18" xfId="0" applyFont="1" applyFill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textRotation="90" wrapText="1"/>
    </xf>
    <xf numFmtId="0" fontId="12" fillId="0" borderId="18" xfId="0" applyFont="1" applyBorder="1" applyAlignment="1">
      <alignment horizontal="center" vertical="center" textRotation="90" wrapText="1"/>
    </xf>
    <xf numFmtId="0" fontId="8" fillId="0" borderId="13" xfId="0" applyNumberFormat="1" applyFont="1" applyBorder="1" applyAlignment="1">
      <alignment horizontal="center" vertical="center" textRotation="90" wrapText="1"/>
    </xf>
    <xf numFmtId="0" fontId="8" fillId="0" borderId="15" xfId="0" applyNumberFormat="1" applyFont="1" applyBorder="1" applyAlignment="1">
      <alignment horizontal="center" vertical="center" textRotation="90" wrapText="1"/>
    </xf>
    <xf numFmtId="0" fontId="8" fillId="0" borderId="18" xfId="0" applyNumberFormat="1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9" fontId="6" fillId="5" borderId="17" xfId="0" applyNumberFormat="1" applyFont="1" applyFill="1" applyBorder="1" applyAlignment="1">
      <alignment horizontal="center" vertical="top"/>
    </xf>
    <xf numFmtId="49" fontId="6" fillId="5" borderId="11" xfId="0" applyNumberFormat="1" applyFont="1" applyFill="1" applyBorder="1" applyAlignment="1">
      <alignment horizontal="center" vertical="top"/>
    </xf>
    <xf numFmtId="49" fontId="6" fillId="5" borderId="57" xfId="0" applyNumberFormat="1" applyFont="1" applyFill="1" applyBorder="1" applyAlignment="1">
      <alignment horizontal="center" vertical="top"/>
    </xf>
    <xf numFmtId="49" fontId="6" fillId="5" borderId="23" xfId="0" applyNumberFormat="1" applyFont="1" applyFill="1" applyBorder="1" applyAlignment="1">
      <alignment horizontal="center" vertical="top"/>
    </xf>
    <xf numFmtId="49" fontId="6" fillId="2" borderId="13" xfId="0" applyNumberFormat="1" applyFont="1" applyFill="1" applyBorder="1" applyAlignment="1">
      <alignment horizontal="center" vertical="top"/>
    </xf>
    <xf numFmtId="49" fontId="6" fillId="2" borderId="2" xfId="0" applyNumberFormat="1" applyFont="1" applyFill="1" applyBorder="1" applyAlignment="1">
      <alignment horizontal="center" vertical="top"/>
    </xf>
    <xf numFmtId="49" fontId="6" fillId="2" borderId="47" xfId="0" applyNumberFormat="1" applyFont="1" applyFill="1" applyBorder="1" applyAlignment="1">
      <alignment horizontal="center" vertical="top"/>
    </xf>
    <xf numFmtId="49" fontId="6" fillId="2" borderId="18" xfId="0" applyNumberFormat="1" applyFont="1" applyFill="1" applyBorder="1" applyAlignment="1">
      <alignment horizontal="center" vertical="top"/>
    </xf>
    <xf numFmtId="49" fontId="7" fillId="0" borderId="36" xfId="0" applyNumberFormat="1" applyFont="1" applyBorder="1" applyAlignment="1">
      <alignment horizontal="center" vertical="top"/>
    </xf>
    <xf numFmtId="49" fontId="7" fillId="0" borderId="29" xfId="0" applyNumberFormat="1" applyFont="1" applyBorder="1" applyAlignment="1">
      <alignment horizontal="center" vertical="top"/>
    </xf>
    <xf numFmtId="49" fontId="7" fillId="0" borderId="72" xfId="0" applyNumberFormat="1" applyFont="1" applyBorder="1" applyAlignment="1">
      <alignment horizontal="center" vertical="top"/>
    </xf>
    <xf numFmtId="49" fontId="7" fillId="0" borderId="13" xfId="0" applyNumberFormat="1" applyFont="1" applyBorder="1" applyAlignment="1">
      <alignment horizontal="center" vertical="top"/>
    </xf>
    <xf numFmtId="49" fontId="7" fillId="0" borderId="15" xfId="0" applyNumberFormat="1" applyFont="1" applyBorder="1" applyAlignment="1">
      <alignment horizontal="center" vertical="top"/>
    </xf>
    <xf numFmtId="49" fontId="3" fillId="0" borderId="15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49" fontId="5" fillId="7" borderId="58" xfId="0" applyNumberFormat="1" applyFont="1" applyFill="1" applyBorder="1" applyAlignment="1">
      <alignment horizontal="left" vertical="top" wrapText="1"/>
    </xf>
    <xf numFmtId="49" fontId="5" fillId="7" borderId="25" xfId="0" applyNumberFormat="1" applyFont="1" applyFill="1" applyBorder="1" applyAlignment="1">
      <alignment horizontal="left" vertical="top" wrapText="1"/>
    </xf>
    <xf numFmtId="49" fontId="5" fillId="7" borderId="32" xfId="0" applyNumberFormat="1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38" xfId="0" applyFont="1" applyFill="1" applyBorder="1" applyAlignment="1">
      <alignment horizontal="left" vertical="top" wrapText="1"/>
    </xf>
    <xf numFmtId="49" fontId="3" fillId="0" borderId="39" xfId="0" applyNumberFormat="1" applyFont="1" applyBorder="1" applyAlignment="1">
      <alignment horizontal="center" vertical="top"/>
    </xf>
    <xf numFmtId="49" fontId="3" fillId="0" borderId="64" xfId="0" applyNumberFormat="1" applyFont="1" applyBorder="1" applyAlignment="1">
      <alignment horizontal="center" vertical="top"/>
    </xf>
    <xf numFmtId="49" fontId="3" fillId="0" borderId="40" xfId="0" applyNumberFormat="1" applyFont="1" applyBorder="1" applyAlignment="1">
      <alignment horizontal="center" vertical="top"/>
    </xf>
    <xf numFmtId="0" fontId="5" fillId="5" borderId="15" xfId="0" applyFont="1" applyFill="1" applyBorder="1" applyAlignment="1">
      <alignment horizontal="left" vertical="top"/>
    </xf>
    <xf numFmtId="0" fontId="5" fillId="5" borderId="3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18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6" borderId="14" xfId="0" applyFont="1" applyFill="1" applyBorder="1" applyAlignment="1">
      <alignment horizontal="left" vertical="top" wrapText="1"/>
    </xf>
    <xf numFmtId="0" fontId="5" fillId="6" borderId="15" xfId="0" applyFont="1" applyFill="1" applyBorder="1" applyAlignment="1">
      <alignment horizontal="left" vertical="top" wrapText="1"/>
    </xf>
    <xf numFmtId="0" fontId="5" fillId="6" borderId="33" xfId="0" applyFont="1" applyFill="1" applyBorder="1" applyAlignment="1">
      <alignment horizontal="left" vertical="top" wrapText="1"/>
    </xf>
    <xf numFmtId="49" fontId="2" fillId="5" borderId="67" xfId="0" applyNumberFormat="1" applyFont="1" applyFill="1" applyBorder="1" applyAlignment="1">
      <alignment horizontal="right" vertical="top"/>
    </xf>
    <xf numFmtId="49" fontId="2" fillId="6" borderId="5" xfId="0" applyNumberFormat="1" applyFont="1" applyFill="1" applyBorder="1" applyAlignment="1">
      <alignment horizontal="right" vertical="top"/>
    </xf>
    <xf numFmtId="49" fontId="2" fillId="6" borderId="67" xfId="0" applyNumberFormat="1" applyFont="1" applyFill="1" applyBorder="1" applyAlignment="1">
      <alignment horizontal="right" vertical="top"/>
    </xf>
    <xf numFmtId="0" fontId="15" fillId="0" borderId="4" xfId="0" applyFont="1" applyBorder="1" applyAlignment="1">
      <alignment horizontal="center" vertical="top" wrapText="1"/>
    </xf>
    <xf numFmtId="49" fontId="2" fillId="2" borderId="73" xfId="0" applyNumberFormat="1" applyFont="1" applyFill="1" applyBorder="1" applyAlignment="1">
      <alignment horizontal="right" vertical="top"/>
    </xf>
    <xf numFmtId="49" fontId="3" fillId="0" borderId="74" xfId="0" applyNumberFormat="1" applyFont="1" applyBorder="1" applyAlignment="1">
      <alignment horizontal="center" vertical="top" wrapText="1"/>
    </xf>
    <xf numFmtId="0" fontId="15" fillId="0" borderId="29" xfId="0" applyFont="1" applyBorder="1" applyAlignment="1">
      <alignment horizontal="center" vertical="top" wrapText="1"/>
    </xf>
    <xf numFmtId="0" fontId="15" fillId="0" borderId="50" xfId="0" applyFont="1" applyBorder="1" applyAlignment="1">
      <alignment horizontal="center" vertical="top" wrapText="1"/>
    </xf>
    <xf numFmtId="49" fontId="3" fillId="0" borderId="56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top"/>
    </xf>
    <xf numFmtId="49" fontId="3" fillId="0" borderId="47" xfId="0" applyNumberFormat="1" applyFon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58" xfId="0" applyBorder="1" applyAlignment="1">
      <alignment horizontal="center" vertical="top"/>
    </xf>
    <xf numFmtId="49" fontId="6" fillId="5" borderId="10" xfId="0" applyNumberFormat="1" applyFont="1" applyFill="1" applyBorder="1" applyAlignment="1">
      <alignment horizontal="center" vertical="top"/>
    </xf>
    <xf numFmtId="0" fontId="26" fillId="0" borderId="2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5" xfId="0" applyFont="1" applyBorder="1" applyAlignment="1">
      <alignment vertical="top" wrapText="1"/>
    </xf>
    <xf numFmtId="49" fontId="3" fillId="0" borderId="24" xfId="0" applyNumberFormat="1" applyFont="1" applyBorder="1" applyAlignment="1">
      <alignment horizontal="center" vertical="top" wrapText="1"/>
    </xf>
    <xf numFmtId="49" fontId="3" fillId="0" borderId="7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right" vertical="top"/>
    </xf>
    <xf numFmtId="0" fontId="1" fillId="0" borderId="24" xfId="0" applyFont="1" applyFill="1" applyBorder="1" applyAlignment="1">
      <alignment vertical="top" wrapText="1"/>
    </xf>
    <xf numFmtId="0" fontId="1" fillId="0" borderId="29" xfId="0" applyFont="1" applyFill="1" applyBorder="1" applyAlignment="1">
      <alignment vertical="top" wrapText="1"/>
    </xf>
    <xf numFmtId="0" fontId="1" fillId="0" borderId="72" xfId="0" applyFont="1" applyFill="1" applyBorder="1" applyAlignment="1">
      <alignment vertical="top" wrapText="1"/>
    </xf>
    <xf numFmtId="49" fontId="6" fillId="2" borderId="25" xfId="0" applyNumberFormat="1" applyFont="1" applyFill="1" applyBorder="1" applyAlignment="1">
      <alignment horizontal="center" vertical="top"/>
    </xf>
    <xf numFmtId="49" fontId="6" fillId="5" borderId="58" xfId="0" applyNumberFormat="1" applyFont="1" applyFill="1" applyBorder="1" applyAlignment="1">
      <alignment horizontal="center" vertical="top"/>
    </xf>
    <xf numFmtId="0" fontId="25" fillId="0" borderId="3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6" fillId="5" borderId="3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right"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49" fontId="25" fillId="0" borderId="3" xfId="0" applyNumberFormat="1" applyFont="1" applyFill="1" applyBorder="1" applyAlignment="1">
      <alignment horizontal="center" vertical="top"/>
    </xf>
    <xf numFmtId="49" fontId="25" fillId="0" borderId="65" xfId="0" applyNumberFormat="1" applyFont="1" applyFill="1" applyBorder="1" applyAlignment="1">
      <alignment horizontal="right" vertical="top" wrapText="1"/>
    </xf>
    <xf numFmtId="0" fontId="0" fillId="0" borderId="56" xfId="0" applyBorder="1" applyAlignment="1">
      <alignment vertical="top" wrapText="1"/>
    </xf>
    <xf numFmtId="0" fontId="0" fillId="0" borderId="71" xfId="0" applyBorder="1" applyAlignment="1">
      <alignment vertical="top" wrapText="1"/>
    </xf>
    <xf numFmtId="49" fontId="7" fillId="0" borderId="25" xfId="0" applyNumberFormat="1" applyFont="1" applyBorder="1" applyAlignment="1">
      <alignment horizontal="center" vertical="top"/>
    </xf>
    <xf numFmtId="0" fontId="1" fillId="0" borderId="36" xfId="0" applyFont="1" applyFill="1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36" xfId="0" applyNumberFormat="1" applyFont="1" applyBorder="1" applyAlignment="1">
      <alignment horizontal="center" vertical="top" wrapText="1"/>
    </xf>
    <xf numFmtId="49" fontId="6" fillId="0" borderId="74" xfId="0" applyNumberFormat="1" applyFont="1" applyBorder="1" applyAlignment="1">
      <alignment horizontal="center" vertical="top"/>
    </xf>
    <xf numFmtId="49" fontId="6" fillId="0" borderId="29" xfId="0" applyNumberFormat="1" applyFont="1" applyBorder="1" applyAlignment="1">
      <alignment horizontal="center" vertical="top"/>
    </xf>
    <xf numFmtId="49" fontId="3" fillId="0" borderId="32" xfId="0" applyNumberFormat="1" applyFont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center" vertical="top" wrapText="1"/>
    </xf>
    <xf numFmtId="0" fontId="25" fillId="0" borderId="58" xfId="0" applyFont="1" applyBorder="1" applyAlignment="1">
      <alignment horizontal="right" vertical="top"/>
    </xf>
    <xf numFmtId="0" fontId="25" fillId="0" borderId="25" xfId="0" applyFont="1" applyBorder="1" applyAlignment="1">
      <alignment horizontal="right" vertical="top"/>
    </xf>
    <xf numFmtId="0" fontId="1" fillId="0" borderId="57" xfId="0" applyFont="1" applyBorder="1" applyAlignment="1">
      <alignment horizontal="right" vertical="top"/>
    </xf>
    <xf numFmtId="0" fontId="1" fillId="0" borderId="47" xfId="0" applyFont="1" applyBorder="1" applyAlignment="1">
      <alignment horizontal="right" vertical="top"/>
    </xf>
    <xf numFmtId="0" fontId="1" fillId="0" borderId="27" xfId="0" applyFont="1" applyFill="1" applyBorder="1" applyAlignment="1">
      <alignment horizontal="right" vertical="top" wrapText="1"/>
    </xf>
    <xf numFmtId="0" fontId="15" fillId="0" borderId="52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right" vertical="top" wrapText="1"/>
    </xf>
    <xf numFmtId="0" fontId="1" fillId="0" borderId="58" xfId="0" applyFont="1" applyBorder="1" applyAlignment="1">
      <alignment horizontal="right" vertical="top"/>
    </xf>
    <xf numFmtId="0" fontId="1" fillId="0" borderId="25" xfId="0" applyFont="1" applyBorder="1" applyAlignment="1">
      <alignment horizontal="right" vertical="top"/>
    </xf>
    <xf numFmtId="0" fontId="5" fillId="6" borderId="22" xfId="0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right" vertical="top" wrapText="1"/>
    </xf>
    <xf numFmtId="0" fontId="25" fillId="0" borderId="23" xfId="0" applyFont="1" applyBorder="1" applyAlignment="1">
      <alignment horizontal="right" vertical="top"/>
    </xf>
    <xf numFmtId="0" fontId="25" fillId="0" borderId="18" xfId="0" applyFont="1" applyBorder="1" applyAlignment="1">
      <alignment horizontal="right" vertical="top"/>
    </xf>
    <xf numFmtId="0" fontId="12" fillId="4" borderId="75" xfId="0" applyFont="1" applyFill="1" applyBorder="1" applyAlignment="1">
      <alignment horizontal="right" vertical="top" wrapText="1"/>
    </xf>
    <xf numFmtId="0" fontId="12" fillId="4" borderId="67" xfId="0" applyFont="1" applyFill="1" applyBorder="1" applyAlignment="1">
      <alignment horizontal="right" vertical="top" wrapText="1"/>
    </xf>
    <xf numFmtId="0" fontId="12" fillId="0" borderId="48" xfId="0" applyFont="1" applyBorder="1" applyAlignment="1">
      <alignment horizontal="center" vertical="center" textRotation="90" wrapText="1"/>
    </xf>
    <xf numFmtId="0" fontId="13" fillId="0" borderId="47" xfId="0" applyFont="1" applyBorder="1" applyAlignment="1">
      <alignment horizontal="center" vertical="center" textRotation="90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47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6" borderId="75" xfId="0" applyFont="1" applyFill="1" applyBorder="1" applyAlignment="1">
      <alignment horizontal="right" vertical="top" wrapText="1"/>
    </xf>
    <xf numFmtId="0" fontId="5" fillId="6" borderId="67" xfId="0" applyFont="1" applyFill="1" applyBorder="1" applyAlignment="1">
      <alignment horizontal="right" vertical="top" wrapText="1"/>
    </xf>
    <xf numFmtId="0" fontId="25" fillId="0" borderId="34" xfId="0" applyFont="1" applyBorder="1" applyAlignment="1">
      <alignment horizontal="right" vertical="top"/>
    </xf>
    <xf numFmtId="0" fontId="25" fillId="0" borderId="6" xfId="0" applyFont="1" applyBorder="1" applyAlignment="1">
      <alignment horizontal="right" vertical="top"/>
    </xf>
    <xf numFmtId="0" fontId="25" fillId="0" borderId="60" xfId="0" applyFont="1" applyBorder="1" applyAlignment="1">
      <alignment horizontal="right" vertical="top"/>
    </xf>
    <xf numFmtId="0" fontId="12" fillId="0" borderId="47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25" fillId="0" borderId="47" xfId="0" applyFont="1" applyBorder="1" applyAlignment="1">
      <alignment vertical="center" wrapText="1"/>
    </xf>
    <xf numFmtId="0" fontId="25" fillId="0" borderId="25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5" xfId="0" applyFont="1" applyBorder="1" applyAlignment="1">
      <alignment vertical="center"/>
    </xf>
    <xf numFmtId="0" fontId="25" fillId="0" borderId="47" xfId="0" applyFont="1" applyBorder="1" applyAlignment="1">
      <alignment vertical="center"/>
    </xf>
    <xf numFmtId="0" fontId="20" fillId="0" borderId="15" xfId="0" applyFont="1" applyBorder="1" applyAlignment="1">
      <alignment horizontal="center" vertical="top" wrapText="1"/>
    </xf>
    <xf numFmtId="0" fontId="20" fillId="0" borderId="16" xfId="0" applyFont="1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</cellXfs>
  <cellStyles count="1"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3"/>
  <sheetViews>
    <sheetView view="pageLayout" topLeftCell="A58" zoomScaleNormal="100" workbookViewId="0">
      <selection activeCell="R36" sqref="R36"/>
    </sheetView>
  </sheetViews>
  <sheetFormatPr defaultRowHeight="11.25"/>
  <cols>
    <col min="1" max="1" width="2.7109375" style="2" customWidth="1"/>
    <col min="2" max="3" width="2.5703125" style="2" customWidth="1"/>
    <col min="4" max="4" width="46.85546875" style="2" customWidth="1"/>
    <col min="5" max="5" width="3.7109375" style="2" customWidth="1"/>
    <col min="6" max="6" width="7.85546875" style="3" customWidth="1"/>
    <col min="7" max="7" width="3.85546875" style="2" customWidth="1"/>
    <col min="8" max="8" width="5.7109375" style="4" customWidth="1"/>
    <col min="9" max="9" width="8.85546875" style="2" customWidth="1"/>
    <col min="10" max="10" width="8.28515625" style="2" customWidth="1"/>
    <col min="11" max="11" width="8.5703125" style="2" customWidth="1"/>
    <col min="12" max="12" width="8.7109375" style="2" customWidth="1"/>
    <col min="13" max="13" width="8.42578125" style="2" customWidth="1"/>
    <col min="14" max="14" width="8.5703125" style="2" customWidth="1"/>
    <col min="15" max="16384" width="9.140625" style="1"/>
  </cols>
  <sheetData>
    <row r="1" spans="1:19" ht="32.25" customHeight="1">
      <c r="A1" s="382" t="s">
        <v>154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S1" s="17"/>
    </row>
    <row r="2" spans="1:19" ht="19.5" customHeight="1">
      <c r="A2" s="390" t="s">
        <v>136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</row>
    <row r="3" spans="1:19" ht="2.25" customHeight="1">
      <c r="A3" s="392"/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20"/>
      <c r="P3" s="20"/>
      <c r="Q3" s="20"/>
      <c r="R3" s="20"/>
    </row>
    <row r="4" spans="1:19" ht="15" customHeight="1" thickBot="1">
      <c r="N4" s="53" t="s">
        <v>102</v>
      </c>
    </row>
    <row r="5" spans="1:19" ht="36.75" customHeight="1">
      <c r="A5" s="405" t="s">
        <v>0</v>
      </c>
      <c r="B5" s="387" t="s">
        <v>1</v>
      </c>
      <c r="C5" s="387" t="s">
        <v>2</v>
      </c>
      <c r="D5" s="408" t="s">
        <v>3</v>
      </c>
      <c r="E5" s="387" t="s">
        <v>41</v>
      </c>
      <c r="F5" s="402" t="s">
        <v>4</v>
      </c>
      <c r="G5" s="387" t="s">
        <v>5</v>
      </c>
      <c r="H5" s="387" t="s">
        <v>6</v>
      </c>
      <c r="I5" s="384" t="s">
        <v>151</v>
      </c>
      <c r="J5" s="384"/>
      <c r="K5" s="384"/>
      <c r="L5" s="384"/>
      <c r="M5" s="399" t="s">
        <v>152</v>
      </c>
      <c r="N5" s="393" t="s">
        <v>155</v>
      </c>
    </row>
    <row r="6" spans="1:19" ht="15" customHeight="1">
      <c r="A6" s="406"/>
      <c r="B6" s="388"/>
      <c r="C6" s="388"/>
      <c r="D6" s="409"/>
      <c r="E6" s="388"/>
      <c r="F6" s="403"/>
      <c r="G6" s="388"/>
      <c r="H6" s="388"/>
      <c r="I6" s="385" t="s">
        <v>7</v>
      </c>
      <c r="J6" s="398" t="s">
        <v>8</v>
      </c>
      <c r="K6" s="398"/>
      <c r="L6" s="396" t="s">
        <v>97</v>
      </c>
      <c r="M6" s="400"/>
      <c r="N6" s="394"/>
    </row>
    <row r="7" spans="1:19" ht="94.5" customHeight="1" thickBot="1">
      <c r="A7" s="407"/>
      <c r="B7" s="389"/>
      <c r="C7" s="389"/>
      <c r="D7" s="410"/>
      <c r="E7" s="389"/>
      <c r="F7" s="404"/>
      <c r="G7" s="389"/>
      <c r="H7" s="389"/>
      <c r="I7" s="386"/>
      <c r="J7" s="37" t="s">
        <v>7</v>
      </c>
      <c r="K7" s="38" t="s">
        <v>16</v>
      </c>
      <c r="L7" s="397"/>
      <c r="M7" s="401"/>
      <c r="N7" s="395"/>
      <c r="R7" s="164"/>
    </row>
    <row r="8" spans="1:19" ht="34.5" customHeight="1">
      <c r="A8" s="427" t="s">
        <v>39</v>
      </c>
      <c r="B8" s="428"/>
      <c r="C8" s="428"/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9"/>
    </row>
    <row r="9" spans="1:19" ht="16.5" customHeight="1">
      <c r="A9" s="443" t="s">
        <v>135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  <c r="L9" s="444"/>
      <c r="M9" s="444"/>
      <c r="N9" s="445"/>
      <c r="P9" s="17"/>
    </row>
    <row r="10" spans="1:19" ht="15.75" customHeight="1">
      <c r="A10" s="52" t="s">
        <v>9</v>
      </c>
      <c r="B10" s="435" t="s">
        <v>35</v>
      </c>
      <c r="C10" s="435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6"/>
    </row>
    <row r="11" spans="1:19" ht="15.75" customHeight="1" thickBot="1">
      <c r="A11" s="51" t="s">
        <v>9</v>
      </c>
      <c r="B11" s="36" t="s">
        <v>9</v>
      </c>
      <c r="C11" s="430" t="s">
        <v>32</v>
      </c>
      <c r="D11" s="430"/>
      <c r="E11" s="430"/>
      <c r="F11" s="430"/>
      <c r="G11" s="430"/>
      <c r="H11" s="430"/>
      <c r="I11" s="430"/>
      <c r="J11" s="430"/>
      <c r="K11" s="430"/>
      <c r="L11" s="430"/>
      <c r="M11" s="430"/>
      <c r="N11" s="431"/>
    </row>
    <row r="12" spans="1:19" ht="14.25" customHeight="1">
      <c r="A12" s="411" t="s">
        <v>9</v>
      </c>
      <c r="B12" s="415" t="s">
        <v>9</v>
      </c>
      <c r="C12" s="426" t="s">
        <v>9</v>
      </c>
      <c r="D12" s="153" t="s">
        <v>90</v>
      </c>
      <c r="E12" s="440" t="s">
        <v>24</v>
      </c>
      <c r="F12" s="422" t="s">
        <v>21</v>
      </c>
      <c r="G12" s="432" t="s">
        <v>22</v>
      </c>
      <c r="H12" s="39"/>
      <c r="I12" s="35"/>
      <c r="J12" s="30"/>
      <c r="K12" s="34"/>
      <c r="L12" s="55"/>
      <c r="M12" s="54"/>
      <c r="N12" s="54"/>
    </row>
    <row r="13" spans="1:19" ht="0.75" customHeight="1" thickBot="1">
      <c r="A13" s="412"/>
      <c r="B13" s="416"/>
      <c r="C13" s="355"/>
      <c r="D13" s="58"/>
      <c r="E13" s="373"/>
      <c r="F13" s="423"/>
      <c r="G13" s="358"/>
      <c r="H13" s="40"/>
      <c r="I13" s="31"/>
      <c r="J13" s="32"/>
      <c r="K13" s="32"/>
      <c r="L13" s="33"/>
      <c r="M13" s="56"/>
      <c r="N13" s="56"/>
    </row>
    <row r="14" spans="1:19" ht="12" customHeight="1">
      <c r="A14" s="412"/>
      <c r="B14" s="416"/>
      <c r="C14" s="355"/>
      <c r="D14" s="58" t="s">
        <v>92</v>
      </c>
      <c r="E14" s="373"/>
      <c r="F14" s="423"/>
      <c r="G14" s="358"/>
      <c r="H14" s="39" t="s">
        <v>23</v>
      </c>
      <c r="I14" s="269">
        <v>3492.7</v>
      </c>
      <c r="J14" s="302">
        <v>3400.7</v>
      </c>
      <c r="K14" s="303">
        <v>2419.9</v>
      </c>
      <c r="L14" s="304">
        <v>92</v>
      </c>
      <c r="M14" s="305">
        <v>3510</v>
      </c>
      <c r="N14" s="305">
        <v>3550</v>
      </c>
    </row>
    <row r="15" spans="1:19" ht="15.75" customHeight="1">
      <c r="A15" s="412"/>
      <c r="B15" s="416"/>
      <c r="C15" s="355"/>
      <c r="D15" s="58"/>
      <c r="E15" s="373"/>
      <c r="F15" s="423"/>
      <c r="G15" s="358"/>
      <c r="H15" s="40"/>
      <c r="I15" s="189"/>
      <c r="J15" s="190"/>
      <c r="K15" s="190"/>
      <c r="L15" s="191"/>
      <c r="M15" s="192"/>
      <c r="N15" s="192"/>
    </row>
    <row r="16" spans="1:19" ht="14.25" customHeight="1">
      <c r="A16" s="413"/>
      <c r="B16" s="417"/>
      <c r="C16" s="371"/>
      <c r="D16" s="58" t="s">
        <v>91</v>
      </c>
      <c r="E16" s="373"/>
      <c r="F16" s="424"/>
      <c r="G16" s="433"/>
      <c r="H16" s="41" t="s">
        <v>23</v>
      </c>
      <c r="I16" s="298">
        <v>193.9</v>
      </c>
      <c r="J16" s="299">
        <v>165.6</v>
      </c>
      <c r="K16" s="299">
        <v>0</v>
      </c>
      <c r="L16" s="300">
        <v>28.3</v>
      </c>
      <c r="M16" s="301">
        <v>200</v>
      </c>
      <c r="N16" s="301">
        <v>200</v>
      </c>
      <c r="Q16" s="6"/>
    </row>
    <row r="17" spans="1:17" ht="14.25" customHeight="1">
      <c r="A17" s="413"/>
      <c r="B17" s="417"/>
      <c r="C17" s="371"/>
      <c r="D17" s="58"/>
      <c r="E17" s="373"/>
      <c r="F17" s="424"/>
      <c r="G17" s="433"/>
      <c r="H17" s="41"/>
      <c r="I17" s="194"/>
      <c r="J17" s="195"/>
      <c r="K17" s="195"/>
      <c r="L17" s="196"/>
      <c r="M17" s="193"/>
      <c r="N17" s="193"/>
      <c r="Q17" s="6"/>
    </row>
    <row r="18" spans="1:17" ht="14.25" customHeight="1" thickBot="1">
      <c r="A18" s="414"/>
      <c r="B18" s="418"/>
      <c r="C18" s="356"/>
      <c r="D18" s="57"/>
      <c r="E18" s="441"/>
      <c r="F18" s="425"/>
      <c r="G18" s="434"/>
      <c r="H18" s="26" t="s">
        <v>10</v>
      </c>
      <c r="I18" s="309">
        <f t="shared" ref="I18:N18" si="0">SUM(I12:I17)</f>
        <v>3686.6</v>
      </c>
      <c r="J18" s="309">
        <f t="shared" si="0"/>
        <v>3566.2999999999997</v>
      </c>
      <c r="K18" s="309">
        <f t="shared" si="0"/>
        <v>2419.9</v>
      </c>
      <c r="L18" s="309">
        <f t="shared" si="0"/>
        <v>120.3</v>
      </c>
      <c r="M18" s="309">
        <f t="shared" si="0"/>
        <v>3710</v>
      </c>
      <c r="N18" s="309">
        <f t="shared" si="0"/>
        <v>3750</v>
      </c>
      <c r="O18" s="7"/>
      <c r="Q18" s="6"/>
    </row>
    <row r="19" spans="1:17" ht="14.25" customHeight="1">
      <c r="A19" s="411" t="s">
        <v>9</v>
      </c>
      <c r="B19" s="415" t="s">
        <v>9</v>
      </c>
      <c r="C19" s="426" t="s">
        <v>11</v>
      </c>
      <c r="D19" s="437" t="s">
        <v>130</v>
      </c>
      <c r="E19" s="440" t="s">
        <v>9</v>
      </c>
      <c r="F19" s="422" t="s">
        <v>21</v>
      </c>
      <c r="G19" s="432" t="s">
        <v>147</v>
      </c>
      <c r="H19" s="21" t="s">
        <v>23</v>
      </c>
      <c r="I19" s="269">
        <v>230.6</v>
      </c>
      <c r="J19" s="302">
        <v>225.2</v>
      </c>
      <c r="K19" s="302">
        <v>105</v>
      </c>
      <c r="L19" s="306">
        <v>0</v>
      </c>
      <c r="M19" s="307">
        <v>235</v>
      </c>
      <c r="N19" s="305">
        <v>240</v>
      </c>
    </row>
    <row r="20" spans="1:17" ht="14.25" customHeight="1">
      <c r="A20" s="413"/>
      <c r="B20" s="417"/>
      <c r="C20" s="371"/>
      <c r="D20" s="438"/>
      <c r="E20" s="373"/>
      <c r="F20" s="424"/>
      <c r="G20" s="433"/>
      <c r="H20" s="23"/>
      <c r="I20" s="189"/>
      <c r="J20" s="190"/>
      <c r="K20" s="190"/>
      <c r="L20" s="197"/>
      <c r="M20" s="198"/>
      <c r="N20" s="193"/>
      <c r="Q20" s="6"/>
    </row>
    <row r="21" spans="1:17" ht="14.25" customHeight="1" thickBot="1">
      <c r="A21" s="414"/>
      <c r="B21" s="418"/>
      <c r="C21" s="356"/>
      <c r="D21" s="439"/>
      <c r="E21" s="441"/>
      <c r="F21" s="425"/>
      <c r="G21" s="434"/>
      <c r="H21" s="24" t="s">
        <v>10</v>
      </c>
      <c r="I21" s="223">
        <f t="shared" ref="I21:N21" si="1">SUM(I19:I20)</f>
        <v>230.6</v>
      </c>
      <c r="J21" s="211">
        <f t="shared" si="1"/>
        <v>225.2</v>
      </c>
      <c r="K21" s="211">
        <f t="shared" si="1"/>
        <v>105</v>
      </c>
      <c r="L21" s="224">
        <f t="shared" si="1"/>
        <v>0</v>
      </c>
      <c r="M21" s="308">
        <f t="shared" si="1"/>
        <v>235</v>
      </c>
      <c r="N21" s="225">
        <f t="shared" si="1"/>
        <v>240</v>
      </c>
      <c r="O21" s="7"/>
      <c r="Q21" s="6"/>
    </row>
    <row r="22" spans="1:17" ht="14.25" customHeight="1">
      <c r="A22" s="411" t="s">
        <v>9</v>
      </c>
      <c r="B22" s="415" t="s">
        <v>9</v>
      </c>
      <c r="C22" s="426" t="s">
        <v>25</v>
      </c>
      <c r="D22" s="437" t="s">
        <v>129</v>
      </c>
      <c r="E22" s="440" t="s">
        <v>9</v>
      </c>
      <c r="F22" s="422" t="s">
        <v>21</v>
      </c>
      <c r="G22" s="432" t="s">
        <v>148</v>
      </c>
      <c r="H22" s="21" t="s">
        <v>23</v>
      </c>
      <c r="I22" s="270">
        <v>130</v>
      </c>
      <c r="J22" s="312">
        <v>128.5</v>
      </c>
      <c r="K22" s="312">
        <v>83.4</v>
      </c>
      <c r="L22" s="313">
        <v>1.5</v>
      </c>
      <c r="M22" s="307">
        <v>130</v>
      </c>
      <c r="N22" s="305">
        <v>130</v>
      </c>
    </row>
    <row r="23" spans="1:17" ht="14.25" customHeight="1">
      <c r="A23" s="412"/>
      <c r="B23" s="416"/>
      <c r="C23" s="355"/>
      <c r="D23" s="438"/>
      <c r="E23" s="373"/>
      <c r="F23" s="423"/>
      <c r="G23" s="358"/>
      <c r="H23" s="22"/>
      <c r="I23" s="199"/>
      <c r="J23" s="200"/>
      <c r="K23" s="200"/>
      <c r="L23" s="201"/>
      <c r="M23" s="202"/>
      <c r="N23" s="203"/>
    </row>
    <row r="24" spans="1:17" ht="14.25" customHeight="1">
      <c r="A24" s="413"/>
      <c r="B24" s="417"/>
      <c r="C24" s="371"/>
      <c r="D24" s="438"/>
      <c r="E24" s="373"/>
      <c r="F24" s="424"/>
      <c r="G24" s="433"/>
      <c r="H24" s="23"/>
      <c r="I24" s="189"/>
      <c r="J24" s="190"/>
      <c r="K24" s="190"/>
      <c r="L24" s="197"/>
      <c r="M24" s="204"/>
      <c r="N24" s="205"/>
      <c r="Q24" s="6"/>
    </row>
    <row r="25" spans="1:17" ht="14.25" customHeight="1" thickBot="1">
      <c r="A25" s="414"/>
      <c r="B25" s="418"/>
      <c r="C25" s="356"/>
      <c r="D25" s="439"/>
      <c r="E25" s="441"/>
      <c r="F25" s="425"/>
      <c r="G25" s="434"/>
      <c r="H25" s="24" t="s">
        <v>10</v>
      </c>
      <c r="I25" s="247">
        <f t="shared" ref="I25:N25" si="2">SUM(I22:I24)</f>
        <v>130</v>
      </c>
      <c r="J25" s="309">
        <f t="shared" si="2"/>
        <v>128.5</v>
      </c>
      <c r="K25" s="309">
        <f t="shared" si="2"/>
        <v>83.4</v>
      </c>
      <c r="L25" s="310">
        <f t="shared" si="2"/>
        <v>1.5</v>
      </c>
      <c r="M25" s="311">
        <f t="shared" si="2"/>
        <v>130</v>
      </c>
      <c r="N25" s="225">
        <f t="shared" si="2"/>
        <v>130</v>
      </c>
      <c r="O25" s="7"/>
      <c r="Q25" s="6"/>
    </row>
    <row r="26" spans="1:17" ht="19.5" customHeight="1">
      <c r="A26" s="476" t="s">
        <v>9</v>
      </c>
      <c r="B26" s="478" t="s">
        <v>9</v>
      </c>
      <c r="C26" s="479" t="s">
        <v>26</v>
      </c>
      <c r="D26" s="474" t="s">
        <v>157</v>
      </c>
      <c r="E26" s="482" t="s">
        <v>9</v>
      </c>
      <c r="F26" s="422" t="s">
        <v>21</v>
      </c>
      <c r="G26" s="483" t="s">
        <v>159</v>
      </c>
      <c r="H26" s="92" t="s">
        <v>158</v>
      </c>
      <c r="I26" s="212">
        <v>141.69999999999999</v>
      </c>
      <c r="J26" s="213">
        <v>141.69999999999999</v>
      </c>
      <c r="K26" s="213">
        <v>0</v>
      </c>
      <c r="L26" s="214">
        <v>0</v>
      </c>
      <c r="M26" s="215">
        <v>149.6</v>
      </c>
      <c r="N26" s="216">
        <v>0</v>
      </c>
    </row>
    <row r="27" spans="1:17" ht="15.75" customHeight="1">
      <c r="A27" s="372"/>
      <c r="B27" s="372"/>
      <c r="C27" s="480"/>
      <c r="D27" s="475"/>
      <c r="E27" s="480"/>
      <c r="F27" s="486"/>
      <c r="G27" s="484"/>
      <c r="H27" s="226" t="s">
        <v>164</v>
      </c>
      <c r="I27" s="179">
        <v>60</v>
      </c>
      <c r="J27" s="227">
        <v>60</v>
      </c>
      <c r="K27" s="227">
        <v>0</v>
      </c>
      <c r="L27" s="228">
        <v>0</v>
      </c>
      <c r="M27" s="222">
        <v>0</v>
      </c>
      <c r="N27" s="100">
        <v>0</v>
      </c>
    </row>
    <row r="28" spans="1:17" ht="19.5" customHeight="1" thickBot="1">
      <c r="A28" s="477"/>
      <c r="B28" s="477"/>
      <c r="C28" s="481"/>
      <c r="D28" s="457"/>
      <c r="E28" s="481"/>
      <c r="F28" s="424"/>
      <c r="G28" s="485"/>
      <c r="H28" s="74" t="s">
        <v>10</v>
      </c>
      <c r="I28" s="211">
        <f t="shared" ref="I28:N28" si="3">SUM(I26+I27)</f>
        <v>201.7</v>
      </c>
      <c r="J28" s="211">
        <f t="shared" si="3"/>
        <v>201.7</v>
      </c>
      <c r="K28" s="211">
        <f t="shared" si="3"/>
        <v>0</v>
      </c>
      <c r="L28" s="211">
        <f t="shared" si="3"/>
        <v>0</v>
      </c>
      <c r="M28" s="211">
        <f t="shared" si="3"/>
        <v>149.6</v>
      </c>
      <c r="N28" s="211">
        <f t="shared" si="3"/>
        <v>0</v>
      </c>
    </row>
    <row r="29" spans="1:17" ht="33" customHeight="1">
      <c r="A29" s="168" t="s">
        <v>9</v>
      </c>
      <c r="B29" s="167" t="s">
        <v>9</v>
      </c>
      <c r="C29" s="166" t="s">
        <v>29</v>
      </c>
      <c r="D29" s="172" t="s">
        <v>156</v>
      </c>
      <c r="E29" s="176" t="s">
        <v>9</v>
      </c>
      <c r="F29" s="422" t="s">
        <v>21</v>
      </c>
      <c r="G29" s="178" t="s">
        <v>22</v>
      </c>
      <c r="H29" s="92" t="s">
        <v>23</v>
      </c>
      <c r="I29" s="206">
        <v>1.5</v>
      </c>
      <c r="J29" s="207">
        <v>1.5</v>
      </c>
      <c r="K29" s="207">
        <v>0</v>
      </c>
      <c r="L29" s="208">
        <v>0</v>
      </c>
      <c r="M29" s="209">
        <v>1.5</v>
      </c>
      <c r="N29" s="210">
        <v>1.5</v>
      </c>
    </row>
    <row r="30" spans="1:17" ht="19.5" customHeight="1" thickBot="1">
      <c r="A30" s="169"/>
      <c r="B30" s="170"/>
      <c r="C30" s="171"/>
      <c r="D30" s="173"/>
      <c r="E30" s="174"/>
      <c r="F30" s="424"/>
      <c r="G30" s="175"/>
      <c r="H30" s="74" t="s">
        <v>10</v>
      </c>
      <c r="I30" s="211">
        <f t="shared" ref="I30:N30" si="4">I29</f>
        <v>1.5</v>
      </c>
      <c r="J30" s="211">
        <f t="shared" si="4"/>
        <v>1.5</v>
      </c>
      <c r="K30" s="211">
        <f t="shared" si="4"/>
        <v>0</v>
      </c>
      <c r="L30" s="211">
        <f t="shared" si="4"/>
        <v>0</v>
      </c>
      <c r="M30" s="211">
        <f t="shared" si="4"/>
        <v>1.5</v>
      </c>
      <c r="N30" s="211">
        <f t="shared" si="4"/>
        <v>1.5</v>
      </c>
    </row>
    <row r="31" spans="1:17" ht="14.25" customHeight="1" thickBot="1">
      <c r="A31" s="42" t="s">
        <v>9</v>
      </c>
      <c r="B31" s="5" t="s">
        <v>9</v>
      </c>
      <c r="C31" s="322" t="s">
        <v>12</v>
      </c>
      <c r="D31" s="323"/>
      <c r="E31" s="323"/>
      <c r="F31" s="323"/>
      <c r="G31" s="323"/>
      <c r="H31" s="324"/>
      <c r="I31" s="84">
        <f>I18+I21+I25+I28+I30</f>
        <v>4250.3999999999996</v>
      </c>
      <c r="J31" s="84">
        <f t="shared" ref="J31:N31" si="5">J18+J21+J25+J28+J30</f>
        <v>4123.2</v>
      </c>
      <c r="K31" s="84">
        <f t="shared" si="5"/>
        <v>2608.3000000000002</v>
      </c>
      <c r="L31" s="84">
        <f t="shared" si="5"/>
        <v>121.8</v>
      </c>
      <c r="M31" s="84">
        <f t="shared" si="5"/>
        <v>4226.1000000000004</v>
      </c>
      <c r="N31" s="84">
        <f t="shared" si="5"/>
        <v>4121.5</v>
      </c>
    </row>
    <row r="32" spans="1:17" ht="18" customHeight="1" thickBot="1">
      <c r="A32" s="29" t="s">
        <v>9</v>
      </c>
      <c r="B32" s="10" t="s">
        <v>11</v>
      </c>
      <c r="C32" s="442" t="s">
        <v>142</v>
      </c>
      <c r="D32" s="377"/>
      <c r="E32" s="377"/>
      <c r="F32" s="377"/>
      <c r="G32" s="377"/>
      <c r="H32" s="377"/>
      <c r="I32" s="377"/>
      <c r="J32" s="377"/>
      <c r="K32" s="377"/>
      <c r="L32" s="377"/>
      <c r="M32" s="377"/>
      <c r="N32" s="378"/>
    </row>
    <row r="33" spans="1:17" ht="14.25" customHeight="1">
      <c r="A33" s="473" t="s">
        <v>9</v>
      </c>
      <c r="B33" s="472" t="s">
        <v>11</v>
      </c>
      <c r="C33" s="354" t="s">
        <v>9</v>
      </c>
      <c r="D33" s="487" t="s">
        <v>28</v>
      </c>
      <c r="E33" s="490" t="s">
        <v>26</v>
      </c>
      <c r="F33" s="419" t="s">
        <v>21</v>
      </c>
      <c r="G33" s="493" t="s">
        <v>36</v>
      </c>
      <c r="H33" s="165" t="s">
        <v>23</v>
      </c>
      <c r="I33" s="217">
        <v>1330</v>
      </c>
      <c r="J33" s="218">
        <v>100</v>
      </c>
      <c r="K33" s="285">
        <v>0</v>
      </c>
      <c r="L33" s="219">
        <v>1230</v>
      </c>
      <c r="M33" s="286">
        <v>1500</v>
      </c>
      <c r="N33" s="221">
        <v>1400</v>
      </c>
      <c r="Q33" s="6"/>
    </row>
    <row r="34" spans="1:17" ht="14.25" customHeight="1">
      <c r="A34" s="412"/>
      <c r="B34" s="416"/>
      <c r="C34" s="355"/>
      <c r="D34" s="470"/>
      <c r="E34" s="456"/>
      <c r="F34" s="343"/>
      <c r="G34" s="340"/>
      <c r="H34" s="18"/>
      <c r="I34" s="179"/>
      <c r="J34" s="227"/>
      <c r="K34" s="181"/>
      <c r="L34" s="182"/>
      <c r="M34" s="183"/>
      <c r="N34" s="100"/>
      <c r="Q34" s="6"/>
    </row>
    <row r="35" spans="1:17" ht="15.75" customHeight="1" thickBot="1">
      <c r="A35" s="414"/>
      <c r="B35" s="418"/>
      <c r="C35" s="356"/>
      <c r="D35" s="471"/>
      <c r="E35" s="467"/>
      <c r="F35" s="344"/>
      <c r="G35" s="341"/>
      <c r="H35" s="24" t="s">
        <v>10</v>
      </c>
      <c r="I35" s="95">
        <f>SUM(I33)</f>
        <v>1330</v>
      </c>
      <c r="J35" s="95">
        <f t="shared" ref="J35:N35" si="6">SUM(J33)</f>
        <v>100</v>
      </c>
      <c r="K35" s="95">
        <f t="shared" si="6"/>
        <v>0</v>
      </c>
      <c r="L35" s="95">
        <f t="shared" si="6"/>
        <v>1230</v>
      </c>
      <c r="M35" s="95">
        <f t="shared" si="6"/>
        <v>1500</v>
      </c>
      <c r="N35" s="95">
        <f t="shared" si="6"/>
        <v>1400</v>
      </c>
      <c r="Q35" s="6"/>
    </row>
    <row r="36" spans="1:17" ht="29.25" customHeight="1">
      <c r="A36" s="462" t="s">
        <v>9</v>
      </c>
      <c r="B36" s="478" t="s">
        <v>11</v>
      </c>
      <c r="C36" s="491" t="s">
        <v>11</v>
      </c>
      <c r="D36" s="163" t="s">
        <v>131</v>
      </c>
      <c r="E36" s="488" t="s">
        <v>9</v>
      </c>
      <c r="F36" s="422" t="s">
        <v>21</v>
      </c>
      <c r="G36" s="357" t="s">
        <v>34</v>
      </c>
      <c r="H36" s="161" t="s">
        <v>42</v>
      </c>
      <c r="I36" s="212">
        <v>0</v>
      </c>
      <c r="J36" s="213">
        <v>0</v>
      </c>
      <c r="K36" s="213">
        <v>0</v>
      </c>
      <c r="L36" s="214">
        <v>0</v>
      </c>
      <c r="M36" s="215">
        <v>0</v>
      </c>
      <c r="N36" s="216">
        <v>0</v>
      </c>
    </row>
    <row r="37" spans="1:17" ht="29.25" customHeight="1">
      <c r="A37" s="460"/>
      <c r="B37" s="372"/>
      <c r="C37" s="492"/>
      <c r="D37" s="162" t="s">
        <v>143</v>
      </c>
      <c r="E37" s="489"/>
      <c r="F37" s="458"/>
      <c r="G37" s="358"/>
      <c r="H37" s="160"/>
      <c r="I37" s="217"/>
      <c r="J37" s="218"/>
      <c r="K37" s="218"/>
      <c r="L37" s="219"/>
      <c r="M37" s="220"/>
      <c r="N37" s="221"/>
    </row>
    <row r="38" spans="1:17" ht="106.5" customHeight="1">
      <c r="A38" s="460"/>
      <c r="B38" s="372"/>
      <c r="C38" s="492"/>
      <c r="D38" s="162" t="s">
        <v>132</v>
      </c>
      <c r="E38" s="489"/>
      <c r="F38" s="458"/>
      <c r="G38" s="358"/>
      <c r="H38" s="77"/>
      <c r="I38" s="217"/>
      <c r="J38" s="218"/>
      <c r="K38" s="218"/>
      <c r="L38" s="219"/>
      <c r="M38" s="222"/>
      <c r="N38" s="100"/>
    </row>
    <row r="39" spans="1:17" ht="19.5" customHeight="1" thickBot="1">
      <c r="A39" s="460"/>
      <c r="B39" s="372"/>
      <c r="C39" s="492"/>
      <c r="D39" s="58"/>
      <c r="E39" s="489"/>
      <c r="F39" s="459"/>
      <c r="G39" s="358"/>
      <c r="H39" s="74" t="s">
        <v>10</v>
      </c>
      <c r="I39" s="223">
        <f t="shared" ref="I39:N39" si="7">I36</f>
        <v>0</v>
      </c>
      <c r="J39" s="211">
        <f t="shared" si="7"/>
        <v>0</v>
      </c>
      <c r="K39" s="211">
        <f t="shared" si="7"/>
        <v>0</v>
      </c>
      <c r="L39" s="224">
        <f t="shared" si="7"/>
        <v>0</v>
      </c>
      <c r="M39" s="225">
        <f t="shared" si="7"/>
        <v>0</v>
      </c>
      <c r="N39" s="225">
        <f t="shared" si="7"/>
        <v>0</v>
      </c>
    </row>
    <row r="40" spans="1:17" ht="14.25" customHeight="1">
      <c r="A40" s="411" t="s">
        <v>9</v>
      </c>
      <c r="B40" s="415" t="s">
        <v>11</v>
      </c>
      <c r="C40" s="426" t="s">
        <v>25</v>
      </c>
      <c r="D40" s="437" t="s">
        <v>43</v>
      </c>
      <c r="E40" s="440" t="s">
        <v>9</v>
      </c>
      <c r="F40" s="342" t="s">
        <v>21</v>
      </c>
      <c r="G40" s="339" t="s">
        <v>36</v>
      </c>
      <c r="H40" s="25" t="s">
        <v>23</v>
      </c>
      <c r="I40" s="212">
        <v>15</v>
      </c>
      <c r="J40" s="213">
        <v>13</v>
      </c>
      <c r="K40" s="291">
        <v>0</v>
      </c>
      <c r="L40" s="214">
        <v>0</v>
      </c>
      <c r="M40" s="292">
        <v>13</v>
      </c>
      <c r="N40" s="216">
        <v>13</v>
      </c>
      <c r="Q40" s="6"/>
    </row>
    <row r="41" spans="1:17" ht="14.25" customHeight="1">
      <c r="A41" s="412"/>
      <c r="B41" s="416"/>
      <c r="C41" s="355"/>
      <c r="D41" s="438"/>
      <c r="E41" s="348"/>
      <c r="F41" s="343"/>
      <c r="G41" s="340"/>
      <c r="H41" s="18"/>
      <c r="I41" s="179"/>
      <c r="J41" s="180"/>
      <c r="K41" s="181"/>
      <c r="L41" s="182"/>
      <c r="M41" s="183"/>
      <c r="N41" s="100"/>
      <c r="Q41" s="6"/>
    </row>
    <row r="42" spans="1:17" ht="13.5" customHeight="1" thickBot="1">
      <c r="A42" s="414"/>
      <c r="B42" s="418"/>
      <c r="C42" s="356"/>
      <c r="D42" s="439"/>
      <c r="E42" s="441"/>
      <c r="F42" s="344"/>
      <c r="G42" s="341"/>
      <c r="H42" s="24" t="s">
        <v>10</v>
      </c>
      <c r="I42" s="95">
        <f t="shared" ref="I42:N42" si="8">I41+I40</f>
        <v>15</v>
      </c>
      <c r="J42" s="95">
        <f t="shared" si="8"/>
        <v>13</v>
      </c>
      <c r="K42" s="95">
        <f t="shared" si="8"/>
        <v>0</v>
      </c>
      <c r="L42" s="95">
        <f t="shared" si="8"/>
        <v>0</v>
      </c>
      <c r="M42" s="95">
        <f t="shared" si="8"/>
        <v>13</v>
      </c>
      <c r="N42" s="95">
        <f t="shared" si="8"/>
        <v>13</v>
      </c>
      <c r="Q42" s="6"/>
    </row>
    <row r="43" spans="1:17" ht="14.25" customHeight="1">
      <c r="A43" s="411" t="s">
        <v>9</v>
      </c>
      <c r="B43" s="415" t="s">
        <v>11</v>
      </c>
      <c r="C43" s="426" t="s">
        <v>26</v>
      </c>
      <c r="D43" s="437" t="s">
        <v>38</v>
      </c>
      <c r="E43" s="440" t="s">
        <v>9</v>
      </c>
      <c r="F43" s="342" t="s">
        <v>21</v>
      </c>
      <c r="G43" s="339" t="s">
        <v>36</v>
      </c>
      <c r="H43" s="25" t="s">
        <v>23</v>
      </c>
      <c r="I43" s="212">
        <v>15</v>
      </c>
      <c r="J43" s="213">
        <v>15</v>
      </c>
      <c r="K43" s="291">
        <v>0</v>
      </c>
      <c r="L43" s="214">
        <v>0</v>
      </c>
      <c r="M43" s="292">
        <v>15</v>
      </c>
      <c r="N43" s="216">
        <v>15</v>
      </c>
      <c r="Q43" s="6"/>
    </row>
    <row r="44" spans="1:17" ht="14.25" customHeight="1">
      <c r="A44" s="412"/>
      <c r="B44" s="416"/>
      <c r="C44" s="355"/>
      <c r="D44" s="438"/>
      <c r="E44" s="348"/>
      <c r="F44" s="343"/>
      <c r="G44" s="340"/>
      <c r="H44" s="18"/>
      <c r="I44" s="179"/>
      <c r="J44" s="180"/>
      <c r="K44" s="181"/>
      <c r="L44" s="182"/>
      <c r="M44" s="183"/>
      <c r="N44" s="100"/>
      <c r="Q44" s="6"/>
    </row>
    <row r="45" spans="1:17" ht="13.5" customHeight="1" thickBot="1">
      <c r="A45" s="414"/>
      <c r="B45" s="418"/>
      <c r="C45" s="356"/>
      <c r="D45" s="439"/>
      <c r="E45" s="441"/>
      <c r="F45" s="344"/>
      <c r="G45" s="341"/>
      <c r="H45" s="24" t="s">
        <v>10</v>
      </c>
      <c r="I45" s="287">
        <f t="shared" ref="I45:N45" si="9">I44+I43</f>
        <v>15</v>
      </c>
      <c r="J45" s="287">
        <f t="shared" si="9"/>
        <v>15</v>
      </c>
      <c r="K45" s="287">
        <f t="shared" si="9"/>
        <v>0</v>
      </c>
      <c r="L45" s="287">
        <f t="shared" si="9"/>
        <v>0</v>
      </c>
      <c r="M45" s="287">
        <f t="shared" si="9"/>
        <v>15</v>
      </c>
      <c r="N45" s="287">
        <f t="shared" si="9"/>
        <v>15</v>
      </c>
      <c r="Q45" s="6"/>
    </row>
    <row r="46" spans="1:17" ht="14.25" customHeight="1">
      <c r="A46" s="411" t="s">
        <v>9</v>
      </c>
      <c r="B46" s="415" t="s">
        <v>11</v>
      </c>
      <c r="C46" s="426" t="s">
        <v>29</v>
      </c>
      <c r="D46" s="469" t="s">
        <v>103</v>
      </c>
      <c r="E46" s="466" t="s">
        <v>94</v>
      </c>
      <c r="F46" s="342" t="s">
        <v>21</v>
      </c>
      <c r="G46" s="339" t="s">
        <v>36</v>
      </c>
      <c r="H46" s="25" t="s">
        <v>23</v>
      </c>
      <c r="I46" s="212">
        <v>80</v>
      </c>
      <c r="J46" s="213">
        <v>80</v>
      </c>
      <c r="K46" s="291">
        <v>0</v>
      </c>
      <c r="L46" s="214">
        <v>0</v>
      </c>
      <c r="M46" s="292">
        <v>80</v>
      </c>
      <c r="N46" s="216">
        <v>80</v>
      </c>
      <c r="Q46" s="6"/>
    </row>
    <row r="47" spans="1:17" ht="14.25" customHeight="1">
      <c r="A47" s="412"/>
      <c r="B47" s="416"/>
      <c r="C47" s="355"/>
      <c r="D47" s="470"/>
      <c r="E47" s="456"/>
      <c r="F47" s="343"/>
      <c r="G47" s="340"/>
      <c r="H47" s="18"/>
      <c r="I47" s="179"/>
      <c r="J47" s="180"/>
      <c r="K47" s="181"/>
      <c r="L47" s="182"/>
      <c r="M47" s="183"/>
      <c r="N47" s="100"/>
      <c r="Q47" s="6"/>
    </row>
    <row r="48" spans="1:17" ht="13.5" customHeight="1" thickBot="1">
      <c r="A48" s="414"/>
      <c r="B48" s="418"/>
      <c r="C48" s="356"/>
      <c r="D48" s="471"/>
      <c r="E48" s="467"/>
      <c r="F48" s="344"/>
      <c r="G48" s="341"/>
      <c r="H48" s="185" t="s">
        <v>10</v>
      </c>
      <c r="I48" s="293">
        <f t="shared" ref="I48:N48" si="10">I47+I46</f>
        <v>80</v>
      </c>
      <c r="J48" s="294">
        <f t="shared" si="10"/>
        <v>80</v>
      </c>
      <c r="K48" s="294">
        <f t="shared" si="10"/>
        <v>0</v>
      </c>
      <c r="L48" s="295">
        <f t="shared" si="10"/>
        <v>0</v>
      </c>
      <c r="M48" s="296">
        <f t="shared" si="10"/>
        <v>80</v>
      </c>
      <c r="N48" s="297">
        <f t="shared" si="10"/>
        <v>80</v>
      </c>
      <c r="Q48" s="6"/>
    </row>
    <row r="49" spans="1:17" ht="14.25" customHeight="1">
      <c r="A49" s="411" t="s">
        <v>9</v>
      </c>
      <c r="B49" s="415" t="s">
        <v>11</v>
      </c>
      <c r="C49" s="426" t="s">
        <v>40</v>
      </c>
      <c r="D49" s="437" t="s">
        <v>88</v>
      </c>
      <c r="E49" s="440" t="s">
        <v>93</v>
      </c>
      <c r="F49" s="342" t="s">
        <v>21</v>
      </c>
      <c r="G49" s="339" t="s">
        <v>89</v>
      </c>
      <c r="H49" s="165" t="s">
        <v>23</v>
      </c>
      <c r="I49" s="217">
        <v>2.6</v>
      </c>
      <c r="J49" s="218">
        <v>2.6</v>
      </c>
      <c r="K49" s="285">
        <v>0</v>
      </c>
      <c r="L49" s="219">
        <v>0</v>
      </c>
      <c r="M49" s="286">
        <v>0</v>
      </c>
      <c r="N49" s="221">
        <v>0</v>
      </c>
      <c r="Q49" s="6"/>
    </row>
    <row r="50" spans="1:17" ht="14.25" customHeight="1">
      <c r="A50" s="412"/>
      <c r="B50" s="416"/>
      <c r="C50" s="355"/>
      <c r="D50" s="438"/>
      <c r="E50" s="348"/>
      <c r="F50" s="343"/>
      <c r="G50" s="340"/>
      <c r="H50" s="18"/>
      <c r="I50" s="179"/>
      <c r="J50" s="180"/>
      <c r="K50" s="181"/>
      <c r="L50" s="182"/>
      <c r="M50" s="183"/>
      <c r="N50" s="100"/>
      <c r="Q50" s="6"/>
    </row>
    <row r="51" spans="1:17" ht="13.5" customHeight="1" thickBot="1">
      <c r="A51" s="414"/>
      <c r="B51" s="418"/>
      <c r="C51" s="356"/>
      <c r="D51" s="439"/>
      <c r="E51" s="441"/>
      <c r="F51" s="344"/>
      <c r="G51" s="341"/>
      <c r="H51" s="24" t="s">
        <v>10</v>
      </c>
      <c r="I51" s="287">
        <f t="shared" ref="I51:N51" si="11">I50+I49</f>
        <v>2.6</v>
      </c>
      <c r="J51" s="288">
        <f t="shared" si="11"/>
        <v>2.6</v>
      </c>
      <c r="K51" s="288">
        <f t="shared" si="11"/>
        <v>0</v>
      </c>
      <c r="L51" s="289">
        <f t="shared" si="11"/>
        <v>0</v>
      </c>
      <c r="M51" s="290">
        <f t="shared" si="11"/>
        <v>0</v>
      </c>
      <c r="N51" s="97">
        <f t="shared" si="11"/>
        <v>0</v>
      </c>
      <c r="Q51" s="6"/>
    </row>
    <row r="52" spans="1:17" ht="14.25" customHeight="1" thickBot="1">
      <c r="A52" s="42" t="s">
        <v>9</v>
      </c>
      <c r="B52" s="5" t="s">
        <v>11</v>
      </c>
      <c r="C52" s="468" t="s">
        <v>12</v>
      </c>
      <c r="D52" s="468"/>
      <c r="E52" s="468"/>
      <c r="F52" s="468"/>
      <c r="G52" s="468"/>
      <c r="H52" s="322"/>
      <c r="I52" s="84">
        <f>I35+I42+I45+I48+I51+I39</f>
        <v>1442.6</v>
      </c>
      <c r="J52" s="84">
        <f t="shared" ref="J52:N52" si="12">J35+J42+J45+J48+J51+J39</f>
        <v>210.6</v>
      </c>
      <c r="K52" s="84">
        <f t="shared" si="12"/>
        <v>0</v>
      </c>
      <c r="L52" s="84">
        <f t="shared" si="12"/>
        <v>1230</v>
      </c>
      <c r="M52" s="84">
        <f t="shared" si="12"/>
        <v>1608</v>
      </c>
      <c r="N52" s="84">
        <f t="shared" si="12"/>
        <v>1508</v>
      </c>
    </row>
    <row r="53" spans="1:17" ht="18" customHeight="1" thickBot="1">
      <c r="A53" s="27" t="s">
        <v>9</v>
      </c>
      <c r="B53" s="9" t="s">
        <v>25</v>
      </c>
      <c r="C53" s="330" t="s">
        <v>80</v>
      </c>
      <c r="D53" s="330"/>
      <c r="E53" s="330"/>
      <c r="F53" s="330"/>
      <c r="G53" s="330"/>
      <c r="H53" s="330"/>
      <c r="I53" s="331"/>
      <c r="J53" s="331"/>
      <c r="K53" s="331"/>
      <c r="L53" s="331"/>
      <c r="M53" s="330"/>
      <c r="N53" s="332"/>
    </row>
    <row r="54" spans="1:17" ht="25.5" customHeight="1">
      <c r="A54" s="413" t="s">
        <v>9</v>
      </c>
      <c r="B54" s="417" t="s">
        <v>25</v>
      </c>
      <c r="C54" s="371" t="s">
        <v>9</v>
      </c>
      <c r="D54" s="369" t="s">
        <v>126</v>
      </c>
      <c r="E54" s="374" t="s">
        <v>9</v>
      </c>
      <c r="F54" s="365" t="s">
        <v>21</v>
      </c>
      <c r="G54" s="343" t="s">
        <v>74</v>
      </c>
      <c r="H54" s="92" t="s">
        <v>23</v>
      </c>
      <c r="I54" s="212">
        <v>65</v>
      </c>
      <c r="J54" s="213">
        <v>23.3</v>
      </c>
      <c r="K54" s="244">
        <v>0</v>
      </c>
      <c r="L54" s="245">
        <v>41.7</v>
      </c>
      <c r="M54" s="246">
        <v>66</v>
      </c>
      <c r="N54" s="216">
        <v>66</v>
      </c>
      <c r="Q54" s="6"/>
    </row>
    <row r="55" spans="1:17" ht="17.25" customHeight="1">
      <c r="A55" s="460"/>
      <c r="B55" s="372"/>
      <c r="C55" s="372"/>
      <c r="D55" s="370"/>
      <c r="E55" s="463"/>
      <c r="F55" s="366"/>
      <c r="G55" s="359"/>
      <c r="H55" s="93" t="s">
        <v>10</v>
      </c>
      <c r="I55" s="247">
        <f t="shared" ref="I55:N55" si="13">I54</f>
        <v>65</v>
      </c>
      <c r="J55" s="247">
        <f t="shared" si="13"/>
        <v>23.3</v>
      </c>
      <c r="K55" s="247">
        <f t="shared" si="13"/>
        <v>0</v>
      </c>
      <c r="L55" s="247">
        <f t="shared" si="13"/>
        <v>41.7</v>
      </c>
      <c r="M55" s="247">
        <f t="shared" si="13"/>
        <v>66</v>
      </c>
      <c r="N55" s="247">
        <f t="shared" si="13"/>
        <v>66</v>
      </c>
      <c r="Q55" s="6"/>
    </row>
    <row r="56" spans="1:17" ht="27.75" customHeight="1">
      <c r="A56" s="460"/>
      <c r="B56" s="372"/>
      <c r="C56" s="372"/>
      <c r="D56" s="88" t="s">
        <v>77</v>
      </c>
      <c r="E56" s="464"/>
      <c r="F56" s="367"/>
      <c r="G56" s="360"/>
      <c r="H56" s="132"/>
      <c r="I56" s="248"/>
      <c r="J56" s="249"/>
      <c r="K56" s="250"/>
      <c r="L56" s="251"/>
      <c r="M56" s="252"/>
      <c r="N56" s="252"/>
      <c r="Q56" s="6"/>
    </row>
    <row r="57" spans="1:17" ht="16.5" customHeight="1">
      <c r="A57" s="461"/>
      <c r="B57" s="317"/>
      <c r="C57" s="317"/>
      <c r="D57" s="94" t="s">
        <v>78</v>
      </c>
      <c r="E57" s="465"/>
      <c r="F57" s="368"/>
      <c r="G57" s="361"/>
      <c r="H57" s="75"/>
      <c r="I57" s="253"/>
      <c r="J57" s="254"/>
      <c r="K57" s="255"/>
      <c r="L57" s="256"/>
      <c r="M57" s="257"/>
      <c r="N57" s="257"/>
      <c r="Q57" s="6"/>
    </row>
    <row r="58" spans="1:17" ht="42" customHeight="1">
      <c r="A58" s="65" t="s">
        <v>9</v>
      </c>
      <c r="B58" s="66" t="s">
        <v>25</v>
      </c>
      <c r="C58" s="67" t="s">
        <v>11</v>
      </c>
      <c r="D58" s="129" t="s">
        <v>79</v>
      </c>
      <c r="E58" s="373" t="s">
        <v>9</v>
      </c>
      <c r="F58" s="186" t="s">
        <v>21</v>
      </c>
      <c r="G58" s="91" t="s">
        <v>22</v>
      </c>
      <c r="H58" s="131"/>
      <c r="I58" s="258"/>
      <c r="J58" s="259"/>
      <c r="K58" s="250"/>
      <c r="L58" s="260"/>
      <c r="M58" s="252"/>
      <c r="N58" s="252"/>
      <c r="Q58" s="6"/>
    </row>
    <row r="59" spans="1:17" ht="40.5" customHeight="1">
      <c r="A59" s="62" t="s">
        <v>9</v>
      </c>
      <c r="B59" s="59" t="s">
        <v>25</v>
      </c>
      <c r="C59" s="61" t="s">
        <v>25</v>
      </c>
      <c r="D59" s="88" t="s">
        <v>144</v>
      </c>
      <c r="E59" s="374" t="s">
        <v>9</v>
      </c>
      <c r="F59" s="186" t="s">
        <v>21</v>
      </c>
      <c r="G59" s="91" t="s">
        <v>22</v>
      </c>
      <c r="H59" s="76"/>
      <c r="I59" s="261"/>
      <c r="J59" s="262"/>
      <c r="K59" s="263"/>
      <c r="L59" s="264"/>
      <c r="M59" s="265"/>
      <c r="N59" s="265"/>
      <c r="Q59" s="6"/>
    </row>
    <row r="60" spans="1:17" ht="42" customHeight="1">
      <c r="A60" s="79" t="s">
        <v>9</v>
      </c>
      <c r="B60" s="59" t="s">
        <v>25</v>
      </c>
      <c r="C60" s="61" t="s">
        <v>26</v>
      </c>
      <c r="D60" s="88" t="s">
        <v>124</v>
      </c>
      <c r="E60" s="373" t="s">
        <v>9</v>
      </c>
      <c r="F60" s="186" t="s">
        <v>149</v>
      </c>
      <c r="G60" s="90" t="s">
        <v>81</v>
      </c>
      <c r="H60" s="82"/>
      <c r="I60" s="266"/>
      <c r="J60" s="266"/>
      <c r="K60" s="266"/>
      <c r="L60" s="267"/>
      <c r="M60" s="268"/>
      <c r="N60" s="268"/>
      <c r="Q60" s="6"/>
    </row>
    <row r="61" spans="1:17" ht="30.75" customHeight="1">
      <c r="A61" s="79" t="s">
        <v>9</v>
      </c>
      <c r="B61" s="59" t="s">
        <v>25</v>
      </c>
      <c r="C61" s="61" t="s">
        <v>29</v>
      </c>
      <c r="D61" s="88" t="s">
        <v>125</v>
      </c>
      <c r="E61" s="128"/>
      <c r="F61" s="186" t="s">
        <v>21</v>
      </c>
      <c r="G61" s="91" t="s">
        <v>81</v>
      </c>
      <c r="H61" s="82"/>
      <c r="I61" s="83"/>
      <c r="J61" s="83"/>
      <c r="K61" s="83"/>
      <c r="L61" s="147"/>
      <c r="M61" s="149"/>
      <c r="N61" s="149"/>
      <c r="Q61" s="6"/>
    </row>
    <row r="62" spans="1:17" ht="26.25" customHeight="1" thickBot="1">
      <c r="A62" s="63" t="s">
        <v>9</v>
      </c>
      <c r="B62" s="60" t="s">
        <v>25</v>
      </c>
      <c r="C62" s="64" t="s">
        <v>40</v>
      </c>
      <c r="D62" s="78" t="s">
        <v>107</v>
      </c>
      <c r="E62" s="130"/>
      <c r="F62" s="186" t="s">
        <v>21</v>
      </c>
      <c r="G62" s="89" t="s">
        <v>22</v>
      </c>
      <c r="H62" s="80"/>
      <c r="I62" s="81"/>
      <c r="J62" s="81"/>
      <c r="K62" s="81"/>
      <c r="L62" s="148"/>
      <c r="M62" s="150"/>
      <c r="N62" s="150"/>
      <c r="Q62" s="6"/>
    </row>
    <row r="63" spans="1:17" ht="14.25" customHeight="1" thickBot="1">
      <c r="A63" s="42" t="s">
        <v>9</v>
      </c>
      <c r="B63" s="11" t="s">
        <v>25</v>
      </c>
      <c r="C63" s="362" t="s">
        <v>12</v>
      </c>
      <c r="D63" s="363"/>
      <c r="E63" s="363"/>
      <c r="F63" s="363"/>
      <c r="G63" s="363"/>
      <c r="H63" s="364"/>
      <c r="I63" s="98">
        <f t="shared" ref="I63:N63" si="14">SUM(I54)</f>
        <v>65</v>
      </c>
      <c r="J63" s="98">
        <f t="shared" si="14"/>
        <v>23.3</v>
      </c>
      <c r="K63" s="98">
        <f t="shared" si="14"/>
        <v>0</v>
      </c>
      <c r="L63" s="98">
        <f t="shared" si="14"/>
        <v>41.7</v>
      </c>
      <c r="M63" s="98">
        <f t="shared" si="14"/>
        <v>66</v>
      </c>
      <c r="N63" s="99">
        <f t="shared" si="14"/>
        <v>66</v>
      </c>
    </row>
    <row r="64" spans="1:17" ht="14.25" customHeight="1" thickBot="1">
      <c r="A64" s="42" t="s">
        <v>9</v>
      </c>
      <c r="B64" s="375" t="s">
        <v>13</v>
      </c>
      <c r="C64" s="375"/>
      <c r="D64" s="375"/>
      <c r="E64" s="375"/>
      <c r="F64" s="375"/>
      <c r="G64" s="375"/>
      <c r="H64" s="376"/>
      <c r="I64" s="87">
        <f>I31+I52+I63</f>
        <v>5758</v>
      </c>
      <c r="J64" s="87">
        <f t="shared" ref="J64:N64" si="15">J31+J52+J63</f>
        <v>4357.1000000000004</v>
      </c>
      <c r="K64" s="87">
        <f t="shared" si="15"/>
        <v>2608.3000000000002</v>
      </c>
      <c r="L64" s="87">
        <f t="shared" si="15"/>
        <v>1393.5</v>
      </c>
      <c r="M64" s="87">
        <f t="shared" si="15"/>
        <v>5900.1</v>
      </c>
      <c r="N64" s="87">
        <f t="shared" si="15"/>
        <v>5695.5</v>
      </c>
    </row>
    <row r="65" spans="1:17" ht="15" customHeight="1" thickBot="1">
      <c r="A65" s="43" t="s">
        <v>11</v>
      </c>
      <c r="B65" s="336" t="s">
        <v>27</v>
      </c>
      <c r="C65" s="337"/>
      <c r="D65" s="337"/>
      <c r="E65" s="337"/>
      <c r="F65" s="337"/>
      <c r="G65" s="337"/>
      <c r="H65" s="337"/>
      <c r="I65" s="337"/>
      <c r="J65" s="337"/>
      <c r="K65" s="337"/>
      <c r="L65" s="337"/>
      <c r="M65" s="337"/>
      <c r="N65" s="338"/>
    </row>
    <row r="66" spans="1:17" ht="15.75" customHeight="1" thickBot="1">
      <c r="A66" s="42" t="s">
        <v>11</v>
      </c>
      <c r="B66" s="5" t="s">
        <v>9</v>
      </c>
      <c r="C66" s="377" t="s">
        <v>121</v>
      </c>
      <c r="D66" s="377"/>
      <c r="E66" s="377"/>
      <c r="F66" s="377"/>
      <c r="G66" s="377"/>
      <c r="H66" s="377"/>
      <c r="I66" s="330"/>
      <c r="J66" s="330"/>
      <c r="K66" s="330"/>
      <c r="L66" s="330"/>
      <c r="M66" s="377"/>
      <c r="N66" s="378"/>
    </row>
    <row r="67" spans="1:17" ht="14.25" customHeight="1">
      <c r="A67" s="319" t="s">
        <v>11</v>
      </c>
      <c r="B67" s="328" t="s">
        <v>9</v>
      </c>
      <c r="C67" s="325" t="s">
        <v>9</v>
      </c>
      <c r="D67" s="379" t="s">
        <v>122</v>
      </c>
      <c r="E67" s="347" t="s">
        <v>9</v>
      </c>
      <c r="F67" s="352" t="s">
        <v>21</v>
      </c>
      <c r="G67" s="333" t="s">
        <v>33</v>
      </c>
      <c r="H67" s="109" t="s">
        <v>23</v>
      </c>
      <c r="I67" s="231">
        <v>50</v>
      </c>
      <c r="J67" s="232">
        <v>50</v>
      </c>
      <c r="K67" s="232">
        <v>0</v>
      </c>
      <c r="L67" s="233">
        <v>0</v>
      </c>
      <c r="M67" s="234">
        <v>40</v>
      </c>
      <c r="N67" s="235">
        <v>40</v>
      </c>
    </row>
    <row r="68" spans="1:17" ht="12" customHeight="1">
      <c r="A68" s="320"/>
      <c r="B68" s="329"/>
      <c r="C68" s="326"/>
      <c r="D68" s="380"/>
      <c r="E68" s="348"/>
      <c r="F68" s="353"/>
      <c r="G68" s="334"/>
      <c r="H68" s="110"/>
      <c r="I68" s="101"/>
      <c r="J68" s="102"/>
      <c r="K68" s="102"/>
      <c r="L68" s="103"/>
      <c r="M68" s="104"/>
      <c r="N68" s="105"/>
    </row>
    <row r="69" spans="1:17" ht="14.25" customHeight="1" thickBot="1">
      <c r="A69" s="321"/>
      <c r="B69" s="316"/>
      <c r="C69" s="327"/>
      <c r="D69" s="381"/>
      <c r="E69" s="327"/>
      <c r="F69" s="327"/>
      <c r="G69" s="335"/>
      <c r="H69" s="111" t="s">
        <v>10</v>
      </c>
      <c r="I69" s="95">
        <f>I67+I68</f>
        <v>50</v>
      </c>
      <c r="J69" s="106">
        <f>J67+J68</f>
        <v>50</v>
      </c>
      <c r="K69" s="106"/>
      <c r="L69" s="107">
        <f>L67+L68</f>
        <v>0</v>
      </c>
      <c r="M69" s="96">
        <f>M67+M68</f>
        <v>40</v>
      </c>
      <c r="N69" s="97">
        <f>N67+N68</f>
        <v>40</v>
      </c>
      <c r="Q69" s="6"/>
    </row>
    <row r="70" spans="1:17" ht="15" customHeight="1" thickBot="1">
      <c r="A70" s="42" t="s">
        <v>11</v>
      </c>
      <c r="B70" s="5" t="s">
        <v>9</v>
      </c>
      <c r="C70" s="322" t="s">
        <v>12</v>
      </c>
      <c r="D70" s="323"/>
      <c r="E70" s="323"/>
      <c r="F70" s="323"/>
      <c r="G70" s="323"/>
      <c r="H70" s="324"/>
      <c r="I70" s="159">
        <f t="shared" ref="I70:N70" si="16">I69</f>
        <v>50</v>
      </c>
      <c r="J70" s="108">
        <f t="shared" si="16"/>
        <v>50</v>
      </c>
      <c r="K70" s="108">
        <f t="shared" si="16"/>
        <v>0</v>
      </c>
      <c r="L70" s="108">
        <f t="shared" si="16"/>
        <v>0</v>
      </c>
      <c r="M70" s="108">
        <f t="shared" si="16"/>
        <v>40</v>
      </c>
      <c r="N70" s="86">
        <f t="shared" si="16"/>
        <v>40</v>
      </c>
    </row>
    <row r="71" spans="1:17" ht="29.25" customHeight="1" thickBot="1">
      <c r="A71" s="27" t="s">
        <v>11</v>
      </c>
      <c r="B71" s="9" t="s">
        <v>11</v>
      </c>
      <c r="C71" s="330" t="s">
        <v>113</v>
      </c>
      <c r="D71" s="330"/>
      <c r="E71" s="330"/>
      <c r="F71" s="330"/>
      <c r="G71" s="330"/>
      <c r="H71" s="330"/>
      <c r="I71" s="331"/>
      <c r="J71" s="331"/>
      <c r="K71" s="331"/>
      <c r="L71" s="331"/>
      <c r="M71" s="330"/>
      <c r="N71" s="332"/>
    </row>
    <row r="72" spans="1:17" ht="14.25" customHeight="1">
      <c r="A72" s="315" t="s">
        <v>11</v>
      </c>
      <c r="B72" s="318" t="s">
        <v>11</v>
      </c>
      <c r="C72" s="345" t="s">
        <v>9</v>
      </c>
      <c r="D72" s="379" t="s">
        <v>114</v>
      </c>
      <c r="E72" s="347" t="s">
        <v>9</v>
      </c>
      <c r="F72" s="352" t="s">
        <v>21</v>
      </c>
      <c r="G72" s="349" t="s">
        <v>33</v>
      </c>
      <c r="H72" s="112" t="s">
        <v>23</v>
      </c>
      <c r="I72" s="231">
        <v>40</v>
      </c>
      <c r="J72" s="232">
        <v>40</v>
      </c>
      <c r="K72" s="232">
        <v>0</v>
      </c>
      <c r="L72" s="233">
        <v>0</v>
      </c>
      <c r="M72" s="234">
        <v>30</v>
      </c>
      <c r="N72" s="235">
        <v>30</v>
      </c>
    </row>
    <row r="73" spans="1:17" ht="14.25" customHeight="1" thickBot="1">
      <c r="A73" s="316"/>
      <c r="B73" s="316"/>
      <c r="C73" s="327"/>
      <c r="D73" s="381"/>
      <c r="E73" s="327"/>
      <c r="F73" s="327"/>
      <c r="G73" s="350"/>
      <c r="H73" s="113"/>
      <c r="I73" s="236"/>
      <c r="J73" s="237"/>
      <c r="K73" s="237"/>
      <c r="L73" s="238"/>
      <c r="M73" s="239"/>
      <c r="N73" s="240"/>
      <c r="Q73" s="6"/>
    </row>
    <row r="74" spans="1:17" ht="16.5" customHeight="1" thickBot="1">
      <c r="A74" s="317"/>
      <c r="B74" s="317"/>
      <c r="C74" s="346"/>
      <c r="D74" s="457"/>
      <c r="E74" s="449"/>
      <c r="F74" s="455"/>
      <c r="G74" s="351"/>
      <c r="H74" s="114" t="s">
        <v>10</v>
      </c>
      <c r="I74" s="95">
        <f t="shared" ref="I74:N74" si="17">I72</f>
        <v>40</v>
      </c>
      <c r="J74" s="95">
        <f t="shared" si="17"/>
        <v>40</v>
      </c>
      <c r="K74" s="95">
        <f t="shared" si="17"/>
        <v>0</v>
      </c>
      <c r="L74" s="95">
        <f t="shared" si="17"/>
        <v>0</v>
      </c>
      <c r="M74" s="95">
        <f t="shared" si="17"/>
        <v>30</v>
      </c>
      <c r="N74" s="241">
        <f t="shared" si="17"/>
        <v>30</v>
      </c>
      <c r="Q74" s="6"/>
    </row>
    <row r="75" spans="1:17" ht="14.25" customHeight="1">
      <c r="A75" s="28" t="s">
        <v>11</v>
      </c>
      <c r="B75" s="8" t="s">
        <v>11</v>
      </c>
      <c r="C75" s="326" t="s">
        <v>11</v>
      </c>
      <c r="D75" s="438" t="s">
        <v>127</v>
      </c>
      <c r="E75" s="456" t="s">
        <v>26</v>
      </c>
      <c r="F75" s="419" t="s">
        <v>21</v>
      </c>
      <c r="G75" s="454" t="s">
        <v>33</v>
      </c>
      <c r="H75" s="115" t="s">
        <v>23</v>
      </c>
      <c r="I75" s="217">
        <v>15</v>
      </c>
      <c r="J75" s="218">
        <v>20</v>
      </c>
      <c r="K75" s="218">
        <v>0</v>
      </c>
      <c r="L75" s="271">
        <v>0</v>
      </c>
      <c r="M75" s="221">
        <v>20</v>
      </c>
      <c r="N75" s="216">
        <v>20</v>
      </c>
      <c r="Q75" s="6"/>
    </row>
    <row r="76" spans="1:17" ht="10.5" customHeight="1">
      <c r="A76" s="28"/>
      <c r="B76" s="8"/>
      <c r="C76" s="327"/>
      <c r="D76" s="438"/>
      <c r="E76" s="452"/>
      <c r="F76" s="420"/>
      <c r="G76" s="350"/>
      <c r="H76" s="116"/>
      <c r="I76" s="272"/>
      <c r="J76" s="273"/>
      <c r="K76" s="273"/>
      <c r="L76" s="274"/>
      <c r="M76" s="275"/>
      <c r="N76" s="275"/>
      <c r="Q76" s="6"/>
    </row>
    <row r="77" spans="1:17" ht="14.25" customHeight="1" thickBot="1">
      <c r="A77" s="44"/>
      <c r="B77" s="10"/>
      <c r="C77" s="449"/>
      <c r="D77" s="439"/>
      <c r="E77" s="453"/>
      <c r="F77" s="421"/>
      <c r="G77" s="351"/>
      <c r="H77" s="26" t="s">
        <v>10</v>
      </c>
      <c r="I77" s="276">
        <f>I75+I76</f>
        <v>15</v>
      </c>
      <c r="J77" s="276">
        <f>J75+J76</f>
        <v>20</v>
      </c>
      <c r="K77" s="276">
        <v>0</v>
      </c>
      <c r="L77" s="277">
        <f>L75+L76</f>
        <v>0</v>
      </c>
      <c r="M77" s="278">
        <f>M75+M76</f>
        <v>20</v>
      </c>
      <c r="N77" s="278">
        <f>N75+N76</f>
        <v>20</v>
      </c>
      <c r="Q77" s="6"/>
    </row>
    <row r="78" spans="1:17" ht="14.25" customHeight="1">
      <c r="A78" s="27" t="s">
        <v>11</v>
      </c>
      <c r="B78" s="9" t="s">
        <v>11</v>
      </c>
      <c r="C78" s="325" t="s">
        <v>25</v>
      </c>
      <c r="D78" s="437" t="s">
        <v>76</v>
      </c>
      <c r="E78" s="451" t="s">
        <v>9</v>
      </c>
      <c r="F78" s="342" t="s">
        <v>21</v>
      </c>
      <c r="G78" s="349" t="s">
        <v>75</v>
      </c>
      <c r="H78" s="117" t="s">
        <v>23</v>
      </c>
      <c r="I78" s="212">
        <v>15</v>
      </c>
      <c r="J78" s="213">
        <v>15</v>
      </c>
      <c r="K78" s="213">
        <v>0</v>
      </c>
      <c r="L78" s="214">
        <v>0</v>
      </c>
      <c r="M78" s="279">
        <v>15</v>
      </c>
      <c r="N78" s="216">
        <v>15</v>
      </c>
      <c r="Q78" s="6"/>
    </row>
    <row r="79" spans="1:17" ht="10.5" customHeight="1">
      <c r="A79" s="28"/>
      <c r="B79" s="8"/>
      <c r="C79" s="327"/>
      <c r="D79" s="438"/>
      <c r="E79" s="452"/>
      <c r="F79" s="420"/>
      <c r="G79" s="350"/>
      <c r="H79" s="116"/>
      <c r="I79" s="272"/>
      <c r="J79" s="273"/>
      <c r="K79" s="273"/>
      <c r="L79" s="280"/>
      <c r="M79" s="281"/>
      <c r="N79" s="275"/>
      <c r="Q79" s="6"/>
    </row>
    <row r="80" spans="1:17" ht="14.25" customHeight="1" thickBot="1">
      <c r="A80" s="44"/>
      <c r="B80" s="10"/>
      <c r="C80" s="449"/>
      <c r="D80" s="439"/>
      <c r="E80" s="453"/>
      <c r="F80" s="421"/>
      <c r="G80" s="351"/>
      <c r="H80" s="26" t="s">
        <v>10</v>
      </c>
      <c r="I80" s="282">
        <f>I78</f>
        <v>15</v>
      </c>
      <c r="J80" s="283">
        <f>J78</f>
        <v>15</v>
      </c>
      <c r="K80" s="283"/>
      <c r="L80" s="284">
        <f>L78</f>
        <v>0</v>
      </c>
      <c r="M80" s="277">
        <f>M79+M78</f>
        <v>15</v>
      </c>
      <c r="N80" s="278">
        <f>N79+N78</f>
        <v>15</v>
      </c>
      <c r="Q80" s="6"/>
    </row>
    <row r="81" spans="1:14" ht="14.25" customHeight="1" thickBot="1">
      <c r="A81" s="29" t="s">
        <v>11</v>
      </c>
      <c r="B81" s="10" t="s">
        <v>11</v>
      </c>
      <c r="C81" s="322" t="s">
        <v>12</v>
      </c>
      <c r="D81" s="323"/>
      <c r="E81" s="323"/>
      <c r="F81" s="323"/>
      <c r="G81" s="323"/>
      <c r="H81" s="450"/>
      <c r="I81" s="85">
        <f t="shared" ref="I81:N81" si="18">I74+I77+I80</f>
        <v>70</v>
      </c>
      <c r="J81" s="85">
        <f t="shared" si="18"/>
        <v>75</v>
      </c>
      <c r="K81" s="85">
        <f t="shared" si="18"/>
        <v>0</v>
      </c>
      <c r="L81" s="85">
        <f t="shared" si="18"/>
        <v>0</v>
      </c>
      <c r="M81" s="85">
        <f t="shared" si="18"/>
        <v>65</v>
      </c>
      <c r="N81" s="86">
        <f t="shared" si="18"/>
        <v>65</v>
      </c>
    </row>
    <row r="82" spans="1:14" ht="14.25" customHeight="1" thickBot="1">
      <c r="A82" s="42" t="s">
        <v>11</v>
      </c>
      <c r="B82" s="376" t="s">
        <v>13</v>
      </c>
      <c r="C82" s="446"/>
      <c r="D82" s="446"/>
      <c r="E82" s="446"/>
      <c r="F82" s="446"/>
      <c r="G82" s="446"/>
      <c r="H82" s="446"/>
      <c r="I82" s="118">
        <f t="shared" ref="I82:N82" si="19">I70+I81</f>
        <v>120</v>
      </c>
      <c r="J82" s="119">
        <f t="shared" si="19"/>
        <v>125</v>
      </c>
      <c r="K82" s="119">
        <f t="shared" si="19"/>
        <v>0</v>
      </c>
      <c r="L82" s="120">
        <f t="shared" si="19"/>
        <v>0</v>
      </c>
      <c r="M82" s="121">
        <f t="shared" si="19"/>
        <v>105</v>
      </c>
      <c r="N82" s="122">
        <f t="shared" si="19"/>
        <v>105</v>
      </c>
    </row>
    <row r="83" spans="1:14" ht="14.25" customHeight="1" thickBot="1">
      <c r="A83" s="45" t="s">
        <v>40</v>
      </c>
      <c r="B83" s="447" t="s">
        <v>14</v>
      </c>
      <c r="C83" s="448"/>
      <c r="D83" s="448"/>
      <c r="E83" s="448"/>
      <c r="F83" s="448"/>
      <c r="G83" s="448"/>
      <c r="H83" s="448"/>
      <c r="I83" s="123">
        <f>I82+I64</f>
        <v>5878</v>
      </c>
      <c r="J83" s="124">
        <f t="shared" ref="J83:N83" si="20">J82+J64</f>
        <v>4482.1000000000004</v>
      </c>
      <c r="K83" s="124">
        <f t="shared" si="20"/>
        <v>2608.3000000000002</v>
      </c>
      <c r="L83" s="125">
        <f t="shared" si="20"/>
        <v>1393.5</v>
      </c>
      <c r="M83" s="126">
        <f t="shared" si="20"/>
        <v>6005.1</v>
      </c>
      <c r="N83" s="127">
        <f t="shared" si="20"/>
        <v>5800.5</v>
      </c>
    </row>
  </sheetData>
  <mergeCells count="134">
    <mergeCell ref="D26:D28"/>
    <mergeCell ref="A26:A28"/>
    <mergeCell ref="B26:B28"/>
    <mergeCell ref="C26:C28"/>
    <mergeCell ref="E26:E28"/>
    <mergeCell ref="G26:G28"/>
    <mergeCell ref="F26:F28"/>
    <mergeCell ref="B36:B39"/>
    <mergeCell ref="C31:H31"/>
    <mergeCell ref="F33:F35"/>
    <mergeCell ref="F29:F30"/>
    <mergeCell ref="D33:D35"/>
    <mergeCell ref="E36:E39"/>
    <mergeCell ref="E33:E35"/>
    <mergeCell ref="C36:C39"/>
    <mergeCell ref="G33:G35"/>
    <mergeCell ref="A49:A51"/>
    <mergeCell ref="B49:B51"/>
    <mergeCell ref="B43:B45"/>
    <mergeCell ref="B33:B35"/>
    <mergeCell ref="A46:A48"/>
    <mergeCell ref="B46:B48"/>
    <mergeCell ref="A33:A35"/>
    <mergeCell ref="A40:A42"/>
    <mergeCell ref="B40:B42"/>
    <mergeCell ref="C22:C25"/>
    <mergeCell ref="C19:C21"/>
    <mergeCell ref="A22:A25"/>
    <mergeCell ref="B22:B25"/>
    <mergeCell ref="A19:A21"/>
    <mergeCell ref="B19:B21"/>
    <mergeCell ref="F43:F45"/>
    <mergeCell ref="F36:F39"/>
    <mergeCell ref="A54:A57"/>
    <mergeCell ref="B54:B57"/>
    <mergeCell ref="A43:A45"/>
    <mergeCell ref="A36:A39"/>
    <mergeCell ref="E54:E57"/>
    <mergeCell ref="E46:E48"/>
    <mergeCell ref="C52:H52"/>
    <mergeCell ref="G46:G48"/>
    <mergeCell ref="C46:C48"/>
    <mergeCell ref="E40:E42"/>
    <mergeCell ref="D46:D48"/>
    <mergeCell ref="C40:C42"/>
    <mergeCell ref="D40:D42"/>
    <mergeCell ref="C43:C45"/>
    <mergeCell ref="D43:D45"/>
    <mergeCell ref="E43:E45"/>
    <mergeCell ref="B82:H82"/>
    <mergeCell ref="B83:H83"/>
    <mergeCell ref="G78:G80"/>
    <mergeCell ref="F78:F80"/>
    <mergeCell ref="C78:C80"/>
    <mergeCell ref="D78:D80"/>
    <mergeCell ref="C81:H81"/>
    <mergeCell ref="E78:E80"/>
    <mergeCell ref="C49:C51"/>
    <mergeCell ref="G75:G77"/>
    <mergeCell ref="E72:E74"/>
    <mergeCell ref="D75:D77"/>
    <mergeCell ref="C75:C77"/>
    <mergeCell ref="F72:F74"/>
    <mergeCell ref="E75:E77"/>
    <mergeCell ref="D72:D74"/>
    <mergeCell ref="D49:D51"/>
    <mergeCell ref="A12:A18"/>
    <mergeCell ref="B12:B18"/>
    <mergeCell ref="F75:F77"/>
    <mergeCell ref="F22:F25"/>
    <mergeCell ref="C12:C18"/>
    <mergeCell ref="A8:N8"/>
    <mergeCell ref="C11:N11"/>
    <mergeCell ref="G12:G18"/>
    <mergeCell ref="B10:N10"/>
    <mergeCell ref="D22:D25"/>
    <mergeCell ref="E22:E25"/>
    <mergeCell ref="E12:E18"/>
    <mergeCell ref="E49:E51"/>
    <mergeCell ref="F49:F51"/>
    <mergeCell ref="G43:G45"/>
    <mergeCell ref="C32:N32"/>
    <mergeCell ref="G22:G25"/>
    <mergeCell ref="F46:F48"/>
    <mergeCell ref="E19:E21"/>
    <mergeCell ref="D19:D21"/>
    <mergeCell ref="F12:F18"/>
    <mergeCell ref="F19:F21"/>
    <mergeCell ref="A9:N9"/>
    <mergeCell ref="G19:G21"/>
    <mergeCell ref="A1:N1"/>
    <mergeCell ref="I5:L5"/>
    <mergeCell ref="I6:I7"/>
    <mergeCell ref="H5:H7"/>
    <mergeCell ref="A2:N3"/>
    <mergeCell ref="G5:G7"/>
    <mergeCell ref="C5:C7"/>
    <mergeCell ref="B5:B7"/>
    <mergeCell ref="N5:N7"/>
    <mergeCell ref="L6:L7"/>
    <mergeCell ref="J6:K6"/>
    <mergeCell ref="M5:M7"/>
    <mergeCell ref="E5:E7"/>
    <mergeCell ref="F5:F7"/>
    <mergeCell ref="A5:A7"/>
    <mergeCell ref="D5:D7"/>
    <mergeCell ref="G40:G42"/>
    <mergeCell ref="F40:F42"/>
    <mergeCell ref="C72:C74"/>
    <mergeCell ref="E67:E69"/>
    <mergeCell ref="G72:G74"/>
    <mergeCell ref="G49:G51"/>
    <mergeCell ref="C53:N53"/>
    <mergeCell ref="F67:F69"/>
    <mergeCell ref="C33:C35"/>
    <mergeCell ref="G36:G39"/>
    <mergeCell ref="G54:G57"/>
    <mergeCell ref="C63:H63"/>
    <mergeCell ref="F54:F57"/>
    <mergeCell ref="D54:D55"/>
    <mergeCell ref="C54:C57"/>
    <mergeCell ref="E58:E60"/>
    <mergeCell ref="B64:H64"/>
    <mergeCell ref="C66:N66"/>
    <mergeCell ref="D67:D69"/>
    <mergeCell ref="A72:A74"/>
    <mergeCell ref="B72:B74"/>
    <mergeCell ref="A67:A69"/>
    <mergeCell ref="C70:H70"/>
    <mergeCell ref="C67:C69"/>
    <mergeCell ref="B67:B69"/>
    <mergeCell ref="C71:N71"/>
    <mergeCell ref="G67:G69"/>
    <mergeCell ref="B65:N65"/>
  </mergeCells>
  <phoneticPr fontId="9" type="noConversion"/>
  <printOptions horizontalCentered="1"/>
  <pageMargins left="0.78740157480314965" right="0.78740157480314965" top="1.1811023622047245" bottom="0.39370078740157483" header="0.51181102362204722" footer="0.51181102362204722"/>
  <pageSetup paperSize="9" firstPageNumber="97" orientation="landscape" useFirstPageNumber="1" r:id="rId1"/>
  <headerFooter alignWithMargins="0">
    <oddHeader xml:space="preserve">&amp;C&amp;"Times New Roman,Paprastas"&amp;12&amp;P+4
</oddHeader>
  </headerFooter>
  <rowBreaks count="4" manualBreakCount="4">
    <brk id="21" max="16383" man="1"/>
    <brk id="35" max="16383" man="1"/>
    <brk id="48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J16"/>
  <sheetViews>
    <sheetView view="pageLayout" zoomScaleNormal="100" workbookViewId="0">
      <selection activeCell="F21" sqref="F21"/>
    </sheetView>
  </sheetViews>
  <sheetFormatPr defaultRowHeight="12.75"/>
  <sheetData>
    <row r="1" spans="1:36" s="12" customFormat="1" ht="15.75" customHeight="1">
      <c r="A1" s="494" t="s">
        <v>17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</row>
    <row r="2" spans="1:36" s="1" customFormat="1" ht="6.75" customHeight="1">
      <c r="A2" s="2"/>
      <c r="B2" s="2"/>
      <c r="C2" s="7"/>
      <c r="D2" s="13"/>
      <c r="E2" s="14"/>
      <c r="F2" s="14"/>
      <c r="G2" s="14"/>
      <c r="H2" s="15"/>
      <c r="I2" s="16"/>
      <c r="J2" s="16"/>
      <c r="K2" s="15"/>
      <c r="L2" s="16"/>
    </row>
    <row r="3" spans="1:36" s="1" customFormat="1" ht="19.5" customHeight="1" thickBot="1">
      <c r="A3" s="2"/>
      <c r="B3" s="2"/>
      <c r="C3" s="2"/>
      <c r="D3" s="2"/>
      <c r="E3" s="2"/>
      <c r="F3" s="3"/>
      <c r="G3" s="2"/>
      <c r="H3" s="4"/>
      <c r="I3" s="2"/>
      <c r="J3" s="2"/>
      <c r="K3" s="2"/>
      <c r="L3" s="2"/>
      <c r="M3" s="2"/>
      <c r="N3" s="154" t="s">
        <v>128</v>
      </c>
    </row>
    <row r="4" spans="1:36" ht="36" customHeight="1">
      <c r="A4" s="514" t="s">
        <v>15</v>
      </c>
      <c r="B4" s="515"/>
      <c r="C4" s="515"/>
      <c r="D4" s="515"/>
      <c r="E4" s="515"/>
      <c r="F4" s="515"/>
      <c r="G4" s="515"/>
      <c r="H4" s="515"/>
      <c r="I4" s="520" t="s">
        <v>151</v>
      </c>
      <c r="J4" s="521"/>
      <c r="K4" s="521"/>
      <c r="L4" s="522"/>
      <c r="M4" s="399" t="s">
        <v>152</v>
      </c>
      <c r="N4" s="393" t="s">
        <v>153</v>
      </c>
    </row>
    <row r="5" spans="1:36" ht="12.75" customHeight="1">
      <c r="A5" s="516"/>
      <c r="B5" s="517"/>
      <c r="C5" s="517"/>
      <c r="D5" s="517"/>
      <c r="E5" s="517"/>
      <c r="F5" s="517"/>
      <c r="G5" s="517"/>
      <c r="H5" s="517"/>
      <c r="I5" s="385" t="s">
        <v>7</v>
      </c>
      <c r="J5" s="398" t="s">
        <v>8</v>
      </c>
      <c r="K5" s="398"/>
      <c r="L5" s="512" t="s">
        <v>96</v>
      </c>
      <c r="M5" s="400"/>
      <c r="N5" s="394"/>
    </row>
    <row r="6" spans="1:36" ht="51" thickBot="1">
      <c r="A6" s="518"/>
      <c r="B6" s="519"/>
      <c r="C6" s="519"/>
      <c r="D6" s="519"/>
      <c r="E6" s="519"/>
      <c r="F6" s="519"/>
      <c r="G6" s="519"/>
      <c r="H6" s="519"/>
      <c r="I6" s="511"/>
      <c r="J6" s="155" t="s">
        <v>7</v>
      </c>
      <c r="K6" s="156" t="s">
        <v>16</v>
      </c>
      <c r="L6" s="513"/>
      <c r="M6" s="528"/>
      <c r="N6" s="510"/>
    </row>
    <row r="7" spans="1:36" ht="15" thickBot="1">
      <c r="A7" s="523" t="s">
        <v>18</v>
      </c>
      <c r="B7" s="524"/>
      <c r="C7" s="524"/>
      <c r="D7" s="524"/>
      <c r="E7" s="524"/>
      <c r="F7" s="524"/>
      <c r="G7" s="524"/>
      <c r="H7" s="524"/>
      <c r="I7" s="157">
        <f>I8+I9+I10+I11</f>
        <v>5878</v>
      </c>
      <c r="J7" s="157">
        <f>J8+J9+J10+J11</f>
        <v>4482.1000000000004</v>
      </c>
      <c r="K7" s="157">
        <f t="shared" ref="K7:N7" si="0">K8+K9+K10</f>
        <v>2608.3000000000002</v>
      </c>
      <c r="L7" s="157">
        <f t="shared" si="0"/>
        <v>1393.5</v>
      </c>
      <c r="M7" s="157">
        <f t="shared" si="0"/>
        <v>6005.1</v>
      </c>
      <c r="N7" s="157">
        <f t="shared" si="0"/>
        <v>5800.5</v>
      </c>
    </row>
    <row r="8" spans="1:36">
      <c r="A8" s="499" t="s">
        <v>98</v>
      </c>
      <c r="B8" s="500"/>
      <c r="C8" s="500"/>
      <c r="D8" s="500"/>
      <c r="E8" s="500"/>
      <c r="F8" s="500"/>
      <c r="G8" s="500"/>
      <c r="H8" s="501"/>
      <c r="I8" s="137">
        <f>SUM(priemonės!I14+priemonės!I16+priemonės!I19+priemonės!I22+priemonės!I29+priemonės!I33+priemonės!I40+priemonės!I43+priemonės!I46+priemonės!I49+priemonės!I63+priemonės!I70+priemonės!I81)</f>
        <v>5676.3</v>
      </c>
      <c r="J8" s="137">
        <f>SUM(priemonės!J14+priemonės!J16+priemonės!J19+priemonės!J22+priemonės!J29+priemonės!J33+priemonės!J40+priemonės!J43+priemonės!J46+priemonės!J49+priemonės!J63+priemonės!J70+priemonės!J81)</f>
        <v>4280.4000000000005</v>
      </c>
      <c r="K8" s="137">
        <f>SUM(priemonės!K14+priemonės!K16+priemonės!K19+priemonės!K22+priemonės!K29+priemonės!K33+priemonės!K40+priemonės!K43+priemonės!K46+priemonės!K49+priemonės!K63+priemonės!K70+priemonės!K81)</f>
        <v>2608.3000000000002</v>
      </c>
      <c r="L8" s="137">
        <f>SUM(priemonės!L14+priemonės!L16+priemonės!L19+priemonės!L22+priemonės!L29+priemonės!L33+priemonės!L40+priemonės!L43+priemonės!L46+priemonės!L49+priemonės!L63+priemonės!L70+priemonės!L81)</f>
        <v>1393.5</v>
      </c>
      <c r="M8" s="137">
        <f>SUM(priemonės!M14+priemonės!M16+priemonės!M19+priemonės!M22+priemonės!M29+priemonės!M33+priemonės!M40+priemonės!M43+priemonės!M46+priemonės!M49+priemonės!M63+priemonės!M70+priemonės!M81)</f>
        <v>5855.5</v>
      </c>
      <c r="N8" s="137">
        <f>SUM(priemonės!N14+priemonės!N16+priemonės!N19+priemonės!N22+priemonės!N29+priemonės!N33+priemonės!N40+priemonės!N43+priemonės!N46+priemonės!N49+priemonės!N63+priemonės!N70+priemonės!N81)</f>
        <v>5800.5</v>
      </c>
    </row>
    <row r="9" spans="1:36">
      <c r="A9" s="502" t="s">
        <v>99</v>
      </c>
      <c r="B9" s="503"/>
      <c r="C9" s="503"/>
      <c r="D9" s="503"/>
      <c r="E9" s="503"/>
      <c r="F9" s="503"/>
      <c r="G9" s="503"/>
      <c r="H9" s="503"/>
      <c r="I9" s="138">
        <v>0</v>
      </c>
      <c r="J9" s="138">
        <v>0</v>
      </c>
      <c r="K9" s="138">
        <v>0</v>
      </c>
      <c r="L9" s="138">
        <v>0</v>
      </c>
      <c r="M9" s="138">
        <v>0</v>
      </c>
      <c r="N9" s="138">
        <v>0</v>
      </c>
    </row>
    <row r="10" spans="1:36">
      <c r="A10" s="495" t="s">
        <v>160</v>
      </c>
      <c r="B10" s="496"/>
      <c r="C10" s="496"/>
      <c r="D10" s="496"/>
      <c r="E10" s="496"/>
      <c r="F10" s="496"/>
      <c r="G10" s="496"/>
      <c r="H10" s="496"/>
      <c r="I10" s="140">
        <f>SUM(priemonės!I26)</f>
        <v>141.69999999999999</v>
      </c>
      <c r="J10" s="140">
        <f>SUM(priemonės!J26)</f>
        <v>141.69999999999999</v>
      </c>
      <c r="K10" s="140">
        <f>SUM(priemonės!K26)</f>
        <v>0</v>
      </c>
      <c r="L10" s="140">
        <f>SUM(priemonės!L26)</f>
        <v>0</v>
      </c>
      <c r="M10" s="140">
        <f>SUM(priemonės!M26)</f>
        <v>149.6</v>
      </c>
      <c r="N10" s="140">
        <f>SUM(priemonės!N26)</f>
        <v>0</v>
      </c>
    </row>
    <row r="11" spans="1:36" ht="13.5" thickBot="1">
      <c r="A11" s="497" t="s">
        <v>165</v>
      </c>
      <c r="B11" s="498"/>
      <c r="C11" s="498"/>
      <c r="D11" s="498"/>
      <c r="E11" s="498"/>
      <c r="F11" s="498"/>
      <c r="G11" s="498"/>
      <c r="H11" s="498"/>
      <c r="I11" s="140">
        <f>SUM(priemonės!I27)</f>
        <v>60</v>
      </c>
      <c r="J11" s="140">
        <f>SUM(priemonės!J27)</f>
        <v>60</v>
      </c>
      <c r="K11" s="140">
        <v>0</v>
      </c>
      <c r="L11" s="140">
        <v>0</v>
      </c>
      <c r="M11" s="140">
        <v>0</v>
      </c>
      <c r="N11" s="140">
        <v>0</v>
      </c>
    </row>
    <row r="12" spans="1:36" ht="15" thickBot="1">
      <c r="A12" s="504" t="s">
        <v>19</v>
      </c>
      <c r="B12" s="505"/>
      <c r="C12" s="505"/>
      <c r="D12" s="505"/>
      <c r="E12" s="505"/>
      <c r="F12" s="505"/>
      <c r="G12" s="505"/>
      <c r="H12" s="505"/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6">
        <v>0</v>
      </c>
    </row>
    <row r="13" spans="1:36">
      <c r="A13" s="525"/>
      <c r="B13" s="526"/>
      <c r="C13" s="526"/>
      <c r="D13" s="526"/>
      <c r="E13" s="526"/>
      <c r="F13" s="526"/>
      <c r="G13" s="526"/>
      <c r="H13" s="527"/>
      <c r="I13" s="141"/>
      <c r="J13" s="141"/>
      <c r="K13" s="141"/>
      <c r="L13" s="141"/>
      <c r="M13" s="141"/>
      <c r="N13" s="142"/>
    </row>
    <row r="14" spans="1:36">
      <c r="A14" s="495"/>
      <c r="B14" s="496"/>
      <c r="C14" s="496"/>
      <c r="D14" s="496"/>
      <c r="E14" s="496"/>
      <c r="F14" s="496"/>
      <c r="G14" s="496"/>
      <c r="H14" s="496"/>
      <c r="I14" s="138"/>
      <c r="J14" s="138"/>
      <c r="K14" s="138"/>
      <c r="L14" s="138"/>
      <c r="M14" s="138"/>
      <c r="N14" s="139"/>
    </row>
    <row r="15" spans="1:36" ht="13.5" thickBot="1">
      <c r="A15" s="506"/>
      <c r="B15" s="507"/>
      <c r="C15" s="507"/>
      <c r="D15" s="507"/>
      <c r="E15" s="507"/>
      <c r="F15" s="507"/>
      <c r="G15" s="507"/>
      <c r="H15" s="507"/>
      <c r="I15" s="143"/>
      <c r="J15" s="143"/>
      <c r="K15" s="143"/>
      <c r="L15" s="143"/>
      <c r="M15" s="143"/>
      <c r="N15" s="144"/>
    </row>
    <row r="16" spans="1:36" ht="13.5" thickBot="1">
      <c r="A16" s="508" t="s">
        <v>20</v>
      </c>
      <c r="B16" s="509"/>
      <c r="C16" s="509"/>
      <c r="D16" s="509"/>
      <c r="E16" s="509"/>
      <c r="F16" s="509"/>
      <c r="G16" s="509"/>
      <c r="H16" s="509"/>
      <c r="I16" s="158">
        <f>SUM(I7+I12)</f>
        <v>5878</v>
      </c>
      <c r="J16" s="145">
        <f t="shared" ref="J16:N16" si="1">SUM(J7+J12)</f>
        <v>4482.1000000000004</v>
      </c>
      <c r="K16" s="145">
        <f t="shared" si="1"/>
        <v>2608.3000000000002</v>
      </c>
      <c r="L16" s="145">
        <f t="shared" si="1"/>
        <v>1393.5</v>
      </c>
      <c r="M16" s="145">
        <f t="shared" si="1"/>
        <v>6005.1</v>
      </c>
      <c r="N16" s="146">
        <f t="shared" si="1"/>
        <v>5800.5</v>
      </c>
    </row>
  </sheetData>
  <mergeCells count="18">
    <mergeCell ref="A15:H15"/>
    <mergeCell ref="A16:H16"/>
    <mergeCell ref="N4:N6"/>
    <mergeCell ref="I5:I6"/>
    <mergeCell ref="J5:K5"/>
    <mergeCell ref="L5:L6"/>
    <mergeCell ref="A4:H6"/>
    <mergeCell ref="I4:L4"/>
    <mergeCell ref="A7:H7"/>
    <mergeCell ref="A13:H13"/>
    <mergeCell ref="M4:M6"/>
    <mergeCell ref="A1:N1"/>
    <mergeCell ref="A10:H10"/>
    <mergeCell ref="A11:H11"/>
    <mergeCell ref="A14:H14"/>
    <mergeCell ref="A8:H8"/>
    <mergeCell ref="A9:H9"/>
    <mergeCell ref="A12:H12"/>
  </mergeCells>
  <phoneticPr fontId="9" type="noConversion"/>
  <pageMargins left="0.78740157480314965" right="0.78740157480314965" top="1.1811023622047245" bottom="0.39370078740157483" header="0.51181102362204722" footer="0.51181102362204722"/>
  <pageSetup paperSize="9" orientation="landscape" r:id="rId1"/>
  <headerFooter alignWithMargins="0">
    <oddHeader>&amp;C&amp;"Times New Roman,Paprastas"&amp;12 106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tabSelected="1" view="pageLayout" topLeftCell="A19" zoomScaleNormal="100" workbookViewId="0">
      <selection activeCell="B26" sqref="B26"/>
    </sheetView>
  </sheetViews>
  <sheetFormatPr defaultRowHeight="12.75"/>
  <cols>
    <col min="1" max="1" width="17.7109375" customWidth="1"/>
    <col min="2" max="2" width="76.7109375" customWidth="1"/>
    <col min="3" max="3" width="9.28515625" customWidth="1"/>
    <col min="5" max="5" width="8.7109375" customWidth="1"/>
    <col min="6" max="6" width="14.140625" customWidth="1"/>
  </cols>
  <sheetData>
    <row r="1" spans="1:7" ht="15.75">
      <c r="A1" s="529" t="s">
        <v>137</v>
      </c>
      <c r="B1" s="529"/>
      <c r="C1" s="529"/>
      <c r="D1" s="529"/>
      <c r="E1" s="529"/>
      <c r="F1" s="529"/>
    </row>
    <row r="2" spans="1:7" ht="15.75" customHeight="1">
      <c r="A2" s="530" t="s">
        <v>45</v>
      </c>
      <c r="B2" s="530"/>
      <c r="C2" s="530"/>
      <c r="D2" s="530"/>
      <c r="E2" s="530"/>
      <c r="F2" s="530"/>
    </row>
    <row r="3" spans="1:7" ht="15.75">
      <c r="A3" s="46"/>
    </row>
    <row r="4" spans="1:7" ht="42" customHeight="1">
      <c r="A4" s="536" t="s">
        <v>46</v>
      </c>
      <c r="B4" s="537" t="s">
        <v>47</v>
      </c>
      <c r="C4" s="536" t="s">
        <v>48</v>
      </c>
      <c r="D4" s="536"/>
      <c r="E4" s="536"/>
      <c r="F4" s="73" t="s">
        <v>95</v>
      </c>
    </row>
    <row r="5" spans="1:7" ht="15.75">
      <c r="A5" s="539"/>
      <c r="B5" s="538"/>
      <c r="C5" s="47" t="s">
        <v>101</v>
      </c>
      <c r="D5" s="47" t="s">
        <v>134</v>
      </c>
      <c r="E5" s="47" t="s">
        <v>150</v>
      </c>
      <c r="F5" s="72"/>
    </row>
    <row r="6" spans="1:7" ht="31.5">
      <c r="A6" s="48"/>
      <c r="B6" s="68" t="s">
        <v>57</v>
      </c>
      <c r="C6" s="49"/>
      <c r="D6" s="49"/>
      <c r="E6" s="49"/>
      <c r="F6" s="72"/>
    </row>
    <row r="7" spans="1:7" ht="36.75" customHeight="1">
      <c r="A7" s="48" t="s">
        <v>58</v>
      </c>
      <c r="B7" s="69" t="s">
        <v>141</v>
      </c>
      <c r="C7" s="50">
        <v>100</v>
      </c>
      <c r="D7" s="50">
        <v>100</v>
      </c>
      <c r="E7" s="50">
        <v>100</v>
      </c>
      <c r="F7" s="152" t="s">
        <v>106</v>
      </c>
    </row>
    <row r="8" spans="1:7" ht="32.25" customHeight="1">
      <c r="A8" s="48" t="s">
        <v>59</v>
      </c>
      <c r="B8" s="69" t="s">
        <v>50</v>
      </c>
      <c r="C8" s="50">
        <v>100</v>
      </c>
      <c r="D8" s="50">
        <v>100</v>
      </c>
      <c r="E8" s="50">
        <v>100</v>
      </c>
      <c r="F8" s="151" t="s">
        <v>105</v>
      </c>
    </row>
    <row r="9" spans="1:7" ht="32.25" customHeight="1">
      <c r="A9" s="48" t="s">
        <v>60</v>
      </c>
      <c r="B9" s="69" t="s">
        <v>139</v>
      </c>
      <c r="C9" s="50">
        <v>213</v>
      </c>
      <c r="D9" s="50">
        <v>213</v>
      </c>
      <c r="E9" s="50">
        <v>213</v>
      </c>
      <c r="F9" s="151" t="s">
        <v>104</v>
      </c>
      <c r="G9" s="230"/>
    </row>
    <row r="10" spans="1:7" ht="17.25" customHeight="1">
      <c r="A10" s="48"/>
      <c r="B10" s="70" t="s">
        <v>61</v>
      </c>
      <c r="C10" s="188"/>
      <c r="D10" s="188"/>
      <c r="E10" s="188"/>
      <c r="F10" s="151"/>
    </row>
    <row r="11" spans="1:7" ht="19.5" customHeight="1">
      <c r="A11" s="48" t="s">
        <v>62</v>
      </c>
      <c r="B11" s="69" t="s">
        <v>30</v>
      </c>
      <c r="C11" s="50">
        <v>158.5</v>
      </c>
      <c r="D11" s="50">
        <v>158.5</v>
      </c>
      <c r="E11" s="50">
        <v>158.5</v>
      </c>
      <c r="F11" s="535" t="s">
        <v>104</v>
      </c>
    </row>
    <row r="12" spans="1:7" ht="19.5" customHeight="1">
      <c r="A12" s="48" t="s">
        <v>63</v>
      </c>
      <c r="B12" s="69" t="s">
        <v>51</v>
      </c>
      <c r="C12" s="50">
        <v>103.5</v>
      </c>
      <c r="D12" s="50">
        <v>103.5</v>
      </c>
      <c r="E12" s="50">
        <v>103.5</v>
      </c>
      <c r="F12" s="533"/>
    </row>
    <row r="13" spans="1:7" ht="19.5" customHeight="1">
      <c r="A13" s="48" t="s">
        <v>64</v>
      </c>
      <c r="B13" s="69" t="s">
        <v>31</v>
      </c>
      <c r="C13" s="50">
        <v>27</v>
      </c>
      <c r="D13" s="50">
        <v>27</v>
      </c>
      <c r="E13" s="50">
        <v>27</v>
      </c>
      <c r="F13" s="533"/>
    </row>
    <row r="14" spans="1:7" ht="19.5" customHeight="1">
      <c r="A14" s="48" t="s">
        <v>65</v>
      </c>
      <c r="B14" s="69" t="s">
        <v>52</v>
      </c>
      <c r="C14" s="50">
        <v>5</v>
      </c>
      <c r="D14" s="50">
        <v>5</v>
      </c>
      <c r="E14" s="50">
        <v>5</v>
      </c>
      <c r="F14" s="534"/>
    </row>
    <row r="15" spans="1:7" ht="28.5" customHeight="1">
      <c r="A15" s="48" t="s">
        <v>161</v>
      </c>
      <c r="B15" s="69" t="s">
        <v>162</v>
      </c>
      <c r="C15" s="50">
        <v>0</v>
      </c>
      <c r="D15" s="50">
        <v>0</v>
      </c>
      <c r="E15" s="50">
        <v>1</v>
      </c>
      <c r="F15" s="229" t="s">
        <v>163</v>
      </c>
    </row>
    <row r="16" spans="1:7" ht="23.25" customHeight="1">
      <c r="A16" s="48"/>
      <c r="B16" s="70" t="s">
        <v>138</v>
      </c>
      <c r="C16" s="187"/>
      <c r="D16" s="187"/>
      <c r="E16" s="187"/>
      <c r="F16" s="151"/>
    </row>
    <row r="17" spans="1:6" ht="19.5" customHeight="1">
      <c r="A17" s="48" t="s">
        <v>67</v>
      </c>
      <c r="B17" s="69" t="s">
        <v>37</v>
      </c>
      <c r="C17" s="50">
        <v>100</v>
      </c>
      <c r="D17" s="50">
        <v>100</v>
      </c>
      <c r="E17" s="50">
        <v>100</v>
      </c>
      <c r="F17" s="151" t="s">
        <v>105</v>
      </c>
    </row>
    <row r="18" spans="1:6" ht="19.5" customHeight="1">
      <c r="A18" s="48" t="s">
        <v>86</v>
      </c>
      <c r="B18" s="69" t="s">
        <v>87</v>
      </c>
      <c r="C18" s="50">
        <v>7</v>
      </c>
      <c r="D18" s="50">
        <v>7</v>
      </c>
      <c r="E18" s="50">
        <v>5</v>
      </c>
      <c r="F18" s="151" t="s">
        <v>100</v>
      </c>
    </row>
    <row r="19" spans="1:6" ht="39" customHeight="1">
      <c r="A19" s="48" t="s">
        <v>145</v>
      </c>
      <c r="B19" s="69" t="s">
        <v>140</v>
      </c>
      <c r="C19" s="50">
        <v>80</v>
      </c>
      <c r="D19" s="50">
        <v>90</v>
      </c>
      <c r="E19" s="50">
        <v>90</v>
      </c>
      <c r="F19" s="152" t="s">
        <v>110</v>
      </c>
    </row>
    <row r="20" spans="1:6" ht="18" customHeight="1">
      <c r="A20" s="48" t="s">
        <v>146</v>
      </c>
      <c r="B20" s="69" t="s">
        <v>54</v>
      </c>
      <c r="C20" s="50">
        <v>15</v>
      </c>
      <c r="D20" s="50">
        <v>15</v>
      </c>
      <c r="E20" s="50">
        <v>15</v>
      </c>
      <c r="F20" s="151" t="s">
        <v>105</v>
      </c>
    </row>
    <row r="21" spans="1:6" ht="35.25" customHeight="1">
      <c r="A21" s="48"/>
      <c r="B21" s="70" t="s">
        <v>82</v>
      </c>
      <c r="C21" s="187"/>
      <c r="D21" s="187"/>
      <c r="E21" s="187"/>
      <c r="F21" s="151"/>
    </row>
    <row r="22" spans="1:6" ht="27" customHeight="1">
      <c r="A22" s="48" t="s">
        <v>66</v>
      </c>
      <c r="B22" s="69" t="s">
        <v>53</v>
      </c>
      <c r="C22" s="50">
        <v>240</v>
      </c>
      <c r="D22" s="50">
        <v>240</v>
      </c>
      <c r="E22" s="50">
        <v>240</v>
      </c>
      <c r="F22" s="531" t="s">
        <v>106</v>
      </c>
    </row>
    <row r="23" spans="1:6" ht="17.25" customHeight="1">
      <c r="A23" s="48" t="s">
        <v>68</v>
      </c>
      <c r="B23" s="69" t="s">
        <v>85</v>
      </c>
      <c r="C23" s="50">
        <v>20</v>
      </c>
      <c r="D23" s="50">
        <v>20</v>
      </c>
      <c r="E23" s="50">
        <v>20</v>
      </c>
      <c r="F23" s="533"/>
    </row>
    <row r="24" spans="1:6" ht="31.5" customHeight="1">
      <c r="A24" s="48" t="s">
        <v>83</v>
      </c>
      <c r="B24" s="69" t="s">
        <v>120</v>
      </c>
      <c r="C24" s="50">
        <v>36</v>
      </c>
      <c r="D24" s="50">
        <v>36</v>
      </c>
      <c r="E24" s="50">
        <v>36</v>
      </c>
      <c r="F24" s="534"/>
    </row>
    <row r="25" spans="1:6" ht="19.5" customHeight="1">
      <c r="A25" s="48" t="s">
        <v>84</v>
      </c>
      <c r="B25" s="71" t="s">
        <v>118</v>
      </c>
      <c r="C25" s="50">
        <v>102</v>
      </c>
      <c r="D25" s="50">
        <v>102</v>
      </c>
      <c r="E25" s="50">
        <v>102</v>
      </c>
      <c r="F25" s="151" t="s">
        <v>119</v>
      </c>
    </row>
    <row r="26" spans="1:6" ht="19.5" customHeight="1">
      <c r="A26" s="48" t="s">
        <v>111</v>
      </c>
      <c r="B26" s="314" t="s">
        <v>167</v>
      </c>
      <c r="C26" s="50">
        <v>60</v>
      </c>
      <c r="D26" s="50">
        <v>70</v>
      </c>
      <c r="E26" s="50">
        <v>80</v>
      </c>
      <c r="F26" s="151" t="s">
        <v>119</v>
      </c>
    </row>
    <row r="27" spans="1:6" ht="38.25" customHeight="1">
      <c r="A27" s="48" t="s">
        <v>112</v>
      </c>
      <c r="B27" s="71" t="s">
        <v>109</v>
      </c>
      <c r="C27" s="50">
        <v>100</v>
      </c>
      <c r="D27" s="50">
        <v>100</v>
      </c>
      <c r="E27" s="50">
        <v>100</v>
      </c>
      <c r="F27" s="152" t="s">
        <v>108</v>
      </c>
    </row>
    <row r="28" spans="1:6" ht="33.75" customHeight="1">
      <c r="A28" s="177" t="s">
        <v>133</v>
      </c>
      <c r="B28" s="71" t="s">
        <v>166</v>
      </c>
      <c r="C28" s="243">
        <v>1600</v>
      </c>
      <c r="D28" s="243">
        <v>1700</v>
      </c>
      <c r="E28" s="243">
        <v>1800</v>
      </c>
      <c r="F28" s="152" t="s">
        <v>119</v>
      </c>
    </row>
    <row r="29" spans="1:6" ht="15.75">
      <c r="A29" s="48"/>
      <c r="B29" s="68" t="s">
        <v>69</v>
      </c>
      <c r="C29" s="187"/>
      <c r="D29" s="187"/>
      <c r="E29" s="187"/>
      <c r="F29" s="151"/>
    </row>
    <row r="30" spans="1:6" ht="38.25">
      <c r="A30" s="48" t="s">
        <v>70</v>
      </c>
      <c r="B30" s="69" t="s">
        <v>55</v>
      </c>
      <c r="C30" s="50">
        <v>3200</v>
      </c>
      <c r="D30" s="50">
        <v>3200</v>
      </c>
      <c r="E30" s="50">
        <v>3200</v>
      </c>
      <c r="F30" s="152" t="s">
        <v>106</v>
      </c>
    </row>
    <row r="31" spans="1:6" ht="31.5">
      <c r="A31" s="48"/>
      <c r="B31" s="70" t="s">
        <v>123</v>
      </c>
      <c r="C31" s="187"/>
      <c r="D31" s="187"/>
      <c r="E31" s="187"/>
      <c r="F31" s="151"/>
    </row>
    <row r="32" spans="1:6" ht="25.5" customHeight="1">
      <c r="A32" s="48" t="s">
        <v>71</v>
      </c>
      <c r="B32" s="69" t="s">
        <v>44</v>
      </c>
      <c r="C32" s="50">
        <v>100</v>
      </c>
      <c r="D32" s="50">
        <v>100</v>
      </c>
      <c r="E32" s="50">
        <v>100</v>
      </c>
      <c r="F32" s="152" t="s">
        <v>116</v>
      </c>
    </row>
    <row r="33" spans="1:6" ht="31.5">
      <c r="A33" s="48"/>
      <c r="B33" s="70" t="s">
        <v>117</v>
      </c>
      <c r="C33" s="187"/>
      <c r="D33" s="187"/>
      <c r="E33" s="187"/>
      <c r="F33" s="151"/>
    </row>
    <row r="34" spans="1:6" ht="19.5" customHeight="1">
      <c r="A34" s="48" t="s">
        <v>72</v>
      </c>
      <c r="B34" s="50" t="s">
        <v>56</v>
      </c>
      <c r="C34" s="50">
        <v>15</v>
      </c>
      <c r="D34" s="50">
        <v>15</v>
      </c>
      <c r="E34" s="50">
        <v>15</v>
      </c>
      <c r="F34" s="531" t="s">
        <v>116</v>
      </c>
    </row>
    <row r="35" spans="1:6" ht="16.5" customHeight="1">
      <c r="A35" s="48" t="s">
        <v>73</v>
      </c>
      <c r="B35" s="184" t="s">
        <v>115</v>
      </c>
      <c r="C35" s="242">
        <v>5</v>
      </c>
      <c r="D35" s="242">
        <v>5</v>
      </c>
      <c r="E35" s="242">
        <v>5</v>
      </c>
      <c r="F35" s="532"/>
    </row>
    <row r="36" spans="1:6" ht="12.75" customHeight="1">
      <c r="A36" s="133" t="s">
        <v>49</v>
      </c>
      <c r="B36" s="134"/>
      <c r="C36" s="134"/>
      <c r="D36" s="134"/>
      <c r="E36" s="134"/>
    </row>
  </sheetData>
  <mergeCells count="8">
    <mergeCell ref="A1:F1"/>
    <mergeCell ref="A2:F2"/>
    <mergeCell ref="F34:F35"/>
    <mergeCell ref="F22:F24"/>
    <mergeCell ref="F11:F14"/>
    <mergeCell ref="C4:E4"/>
    <mergeCell ref="B4:B5"/>
    <mergeCell ref="A4:A5"/>
  </mergeCells>
  <phoneticPr fontId="0" type="noConversion"/>
  <pageMargins left="0.78740157480314965" right="0.78740157480314965" top="1.1811023622047245" bottom="0.39370078740157483" header="0.51181102362204722" footer="0.51181102362204722"/>
  <pageSetup paperSize="9" scale="90" firstPageNumber="103" orientation="landscape" useFirstPageNumber="1" r:id="rId1"/>
  <headerFooter alignWithMargins="0">
    <oddHeader xml:space="preserve">&amp;C&amp;"Times New Roman,Paprastas"&amp;12&amp;P+4
</oddHead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priemonės</vt:lpstr>
      <vt:lpstr>šaltiniai</vt:lpstr>
      <vt:lpstr>vertinimo kriterijai</vt:lpstr>
      <vt:lpstr>priemonės!Spausdinti_pavadinimus</vt:lpstr>
      <vt:lpstr>'vertinimo kriterijai'!Spausdinti_pavadinimus</vt:lpstr>
    </vt:vector>
  </TitlesOfParts>
  <Company>valdyba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Vilija</cp:lastModifiedBy>
  <cp:lastPrinted>2018-01-10T09:17:07Z</cp:lastPrinted>
  <dcterms:created xsi:type="dcterms:W3CDTF">2007-07-27T10:32:34Z</dcterms:created>
  <dcterms:modified xsi:type="dcterms:W3CDTF">2018-01-10T09:17:32Z</dcterms:modified>
</cp:coreProperties>
</file>